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G39" i="3"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D7764" i="106" s="1"/>
  <c r="J83" i="28"/>
  <c r="B7758" i="106" s="1"/>
  <c r="D7758" i="106" s="1"/>
  <c r="J86" i="28"/>
  <c r="B7759" i="106" s="1"/>
  <c r="K6" i="29"/>
  <c r="B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C211" i="5"/>
  <c r="C216" i="5"/>
  <c r="B4411" i="106" s="1"/>
  <c r="D4411" i="106" s="1"/>
  <c r="C224" i="5"/>
  <c r="B5286" i="106" s="1"/>
  <c r="D5286" i="106" s="1"/>
  <c r="C228" i="5"/>
  <c r="C259" i="5"/>
  <c r="B6833" i="106" s="1"/>
  <c r="D6833" i="106" s="1"/>
  <c r="B7761" i="106"/>
  <c r="D7761" i="106" s="1"/>
  <c r="L127" i="29"/>
  <c r="L129" i="29" s="1"/>
  <c r="L136" i="29"/>
  <c r="L138" i="29" s="1"/>
  <c r="L148" i="29"/>
  <c r="I7" i="145"/>
  <c r="I6" i="145"/>
  <c r="D84" i="36"/>
  <c r="K75" i="29"/>
  <c r="F52" i="34" s="1"/>
  <c r="K130" i="29"/>
  <c r="D14" i="4" s="1"/>
  <c r="B2570" i="106" s="1"/>
  <c r="D2570" i="106" s="1"/>
  <c r="K179" i="29"/>
  <c r="K122" i="29"/>
  <c r="F15" i="145" s="1"/>
  <c r="F19" i="145" s="1"/>
  <c r="K67" i="29"/>
  <c r="E33" i="108" s="1"/>
  <c r="E17" i="145"/>
  <c r="G17" i="145" s="1"/>
  <c r="K64" i="29"/>
  <c r="E16" i="145" s="1"/>
  <c r="G16" i="145" s="1"/>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F28" i="108"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K212" i="29"/>
  <c r="F68" i="34" s="1"/>
  <c r="K213" i="29"/>
  <c r="B3065" i="106" s="1"/>
  <c r="K214" i="29"/>
  <c r="B7078" i="106" s="1"/>
  <c r="D7078" i="106"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7" i="106"/>
  <c r="D6287"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c r="B6793" i="106"/>
  <c r="D6793" i="106" s="1"/>
  <c r="B6794" i="106"/>
  <c r="D6794" i="106" s="1"/>
  <c r="B6795" i="106"/>
  <c r="D6795" i="106" s="1"/>
  <c r="B6796" i="106"/>
  <c r="D6796" i="106" s="1"/>
  <c r="B6797" i="106"/>
  <c r="D6797" i="106" s="1"/>
  <c r="B6798" i="106"/>
  <c r="D6798" i="106"/>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F46" i="34"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0" i="106"/>
  <c r="D7080" i="106" s="1"/>
  <c r="B7081" i="106"/>
  <c r="D7081" i="106" s="1"/>
  <c r="B7083" i="106"/>
  <c r="D7083" i="106" s="1"/>
  <c r="B7085" i="106"/>
  <c r="D7085" i="106" s="1"/>
  <c r="B7087" i="106"/>
  <c r="D7087" i="106" s="1"/>
  <c r="B7089" i="106"/>
  <c r="D7089" i="106" s="1"/>
  <c r="B7090" i="106"/>
  <c r="D7090"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c r="B7679" i="106"/>
  <c r="D7679" i="106" s="1"/>
  <c r="B7680" i="106"/>
  <c r="D7680" i="106" s="1"/>
  <c r="B7681" i="106"/>
  <c r="D7681" i="106" s="1"/>
  <c r="B7682" i="106"/>
  <c r="D7682" i="106" s="1"/>
  <c r="B7683" i="106"/>
  <c r="D7683" i="106" s="1"/>
  <c r="B7684" i="106"/>
  <c r="D7684" i="106"/>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c r="B7707" i="106"/>
  <c r="D7707" i="106" s="1"/>
  <c r="B7708" i="106"/>
  <c r="D7708" i="106"/>
  <c r="B7709" i="106"/>
  <c r="D7709" i="106"/>
  <c r="B7710" i="106"/>
  <c r="D7710" i="106"/>
  <c r="B7711" i="106"/>
  <c r="D7711" i="106"/>
  <c r="B7712" i="106"/>
  <c r="D7712" i="106"/>
  <c r="B7713" i="106"/>
  <c r="D7713" i="106" s="1"/>
  <c r="B7714" i="106"/>
  <c r="D7714" i="106" s="1"/>
  <c r="B7715" i="106"/>
  <c r="D7715" i="106"/>
  <c r="B7716" i="106"/>
  <c r="D7716" i="106"/>
  <c r="B7717" i="106"/>
  <c r="D7717" i="106"/>
  <c r="B7718" i="106"/>
  <c r="D7718" i="106" s="1"/>
  <c r="B7719" i="106"/>
  <c r="D7719" i="106"/>
  <c r="B7720" i="106"/>
  <c r="D7720" i="106" s="1"/>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s="1"/>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D26" i="108"/>
  <c r="E26" i="108"/>
  <c r="F26" i="108"/>
  <c r="G26" i="108"/>
  <c r="E27" i="108"/>
  <c r="G27" i="108"/>
  <c r="F31" i="108"/>
  <c r="F36" i="108"/>
  <c r="F37" i="108"/>
  <c r="G28" i="108"/>
  <c r="E30" i="108"/>
  <c r="D31" i="108"/>
  <c r="D37"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F47" i="34"/>
  <c r="C48" i="34"/>
  <c r="D48" i="34"/>
  <c r="C49" i="34"/>
  <c r="D49" i="34"/>
  <c r="C50" i="34"/>
  <c r="D50" i="34"/>
  <c r="C51" i="34"/>
  <c r="D51" i="34"/>
  <c r="C52" i="34"/>
  <c r="C53" i="34"/>
  <c r="D53" i="34"/>
  <c r="C56" i="34"/>
  <c r="C57" i="34"/>
  <c r="D57" i="34"/>
  <c r="C61" i="34"/>
  <c r="C62" i="34"/>
  <c r="F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F216" i="5"/>
  <c r="B4413" i="106" s="1"/>
  <c r="D4413" i="106" s="1"/>
  <c r="G216" i="5"/>
  <c r="B4414" i="106" s="1"/>
  <c r="D4414"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F14" i="4"/>
  <c r="B2597" i="106" s="1"/>
  <c r="D2597" i="106" s="1"/>
  <c r="N22" i="3"/>
  <c r="B283" i="106" s="1"/>
  <c r="D283" i="106" s="1"/>
  <c r="D7" i="118"/>
  <c r="D8" i="118"/>
  <c r="D9" i="118"/>
  <c r="H14" i="118"/>
  <c r="H19" i="118"/>
  <c r="H24" i="118"/>
  <c r="H28" i="118"/>
  <c r="H29" i="118"/>
  <c r="K28" i="118" s="1"/>
  <c r="O27" i="118" s="1"/>
  <c r="O29" i="118" s="1"/>
  <c r="D22" i="37"/>
  <c r="J22" i="37"/>
  <c r="L22" i="37"/>
  <c r="D24" i="37"/>
  <c r="B4270" i="106" s="1"/>
  <c r="D4270" i="106" s="1"/>
  <c r="B83" i="36"/>
  <c r="D4" i="7"/>
  <c r="B1760" i="106" s="1"/>
  <c r="D1760" i="106" s="1"/>
  <c r="J88" i="28" l="1"/>
  <c r="B6289" i="106"/>
  <c r="D6289" i="106" s="1"/>
  <c r="J77" i="4"/>
  <c r="B6262" i="106" s="1"/>
  <c r="D6262" i="106" s="1"/>
  <c r="L5" i="11"/>
  <c r="B2056" i="106" s="1"/>
  <c r="D2056" i="106" s="1"/>
  <c r="F16" i="11"/>
  <c r="B2031" i="106" s="1"/>
  <c r="D2031" i="106" s="1"/>
  <c r="K24" i="12"/>
  <c r="B7733" i="106" s="1"/>
  <c r="D7733" i="106" s="1"/>
  <c r="H33" i="118"/>
  <c r="F19" i="7"/>
  <c r="D11" i="37"/>
  <c r="F77" i="4"/>
  <c r="B3255" i="106" s="1"/>
  <c r="D3255" i="106" s="1"/>
  <c r="B6261" i="106"/>
  <c r="D6261" i="106" s="1"/>
  <c r="H76" i="4"/>
  <c r="B3298" i="106" s="1"/>
  <c r="D3298" i="106" s="1"/>
  <c r="G33" i="108"/>
  <c r="F38" i="34"/>
  <c r="D36" i="108"/>
  <c r="D14" i="7"/>
  <c r="B1770" i="106" s="1"/>
  <c r="D1770" i="106" s="1"/>
  <c r="F45" i="34"/>
  <c r="F49" i="34"/>
  <c r="B1746" i="106"/>
  <c r="D1746" i="106" s="1"/>
  <c r="B4202" i="106"/>
  <c r="D4202" i="106" s="1"/>
  <c r="B4156" i="106"/>
  <c r="D4156" i="106" s="1"/>
  <c r="E28" i="108"/>
  <c r="K76" i="4"/>
  <c r="B3586" i="106" s="1"/>
  <c r="D3586" i="106" s="1"/>
  <c r="I76" i="4"/>
  <c r="C41" i="3"/>
  <c r="B93" i="106" s="1"/>
  <c r="D93" i="106" s="1"/>
  <c r="F41" i="3"/>
  <c r="B171" i="106" s="1"/>
  <c r="D171" i="106" s="1"/>
  <c r="D41" i="3"/>
  <c r="B124" i="106" s="1"/>
  <c r="D124" i="106" s="1"/>
  <c r="D60" i="36"/>
  <c r="K41" i="3"/>
  <c r="F69" i="34"/>
  <c r="I331" i="29"/>
  <c r="B7222" i="106" s="1"/>
  <c r="D7222" i="106" s="1"/>
  <c r="F67" i="34"/>
  <c r="E35" i="108"/>
  <c r="B7206" i="106"/>
  <c r="D7206" i="106" s="1"/>
  <c r="C341" i="29"/>
  <c r="B3621" i="106" s="1"/>
  <c r="D3621" i="106" s="1"/>
  <c r="F36" i="34"/>
  <c r="F72" i="34"/>
  <c r="F70" i="34"/>
  <c r="G14" i="4"/>
  <c r="B2609" i="106" s="1"/>
  <c r="D2609" i="106" s="1"/>
  <c r="L305" i="29"/>
  <c r="F42" i="34"/>
  <c r="F40" i="34"/>
  <c r="F64" i="34"/>
  <c r="F35" i="34"/>
  <c r="G331" i="29"/>
  <c r="B7220" i="106" s="1"/>
  <c r="D7220" i="106" s="1"/>
  <c r="B6995" i="106"/>
  <c r="D6995" i="106" s="1"/>
  <c r="B2724" i="106"/>
  <c r="D2724" i="106" s="1"/>
  <c r="B1276" i="106"/>
  <c r="D1276" i="106" s="1"/>
  <c r="F44" i="34"/>
  <c r="G38" i="108"/>
  <c r="C331" i="29"/>
  <c r="B7216" i="106" s="1"/>
  <c r="D7216" i="106" s="1"/>
  <c r="K339" i="29"/>
  <c r="K341" i="29" s="1"/>
  <c r="F61" i="34"/>
  <c r="F48" i="34"/>
  <c r="E38" i="108"/>
  <c r="K178" i="29"/>
  <c r="F13" i="4" s="1"/>
  <c r="B2596" i="106" s="1"/>
  <c r="D2596" i="106" s="1"/>
  <c r="G204" i="29"/>
  <c r="B1308" i="106"/>
  <c r="D1308" i="106" s="1"/>
  <c r="F60" i="34"/>
  <c r="D27" i="108"/>
  <c r="D40" i="108" s="1"/>
  <c r="E42" i="108" s="1"/>
  <c r="B7064" i="106"/>
  <c r="D7064" i="106" s="1"/>
  <c r="B6891" i="106"/>
  <c r="D6891" i="106" s="1"/>
  <c r="B4087" i="106"/>
  <c r="D4087" i="106" s="1"/>
  <c r="B3654" i="106"/>
  <c r="D3654" i="106" s="1"/>
  <c r="B1264" i="106"/>
  <c r="D1264" i="106" s="1"/>
  <c r="B1239" i="106"/>
  <c r="D1239" i="106" s="1"/>
  <c r="K110" i="29"/>
  <c r="B1151" i="106" s="1"/>
  <c r="D1151" i="106" s="1"/>
  <c r="E102" i="29"/>
  <c r="B2790" i="106" s="1"/>
  <c r="D2790" i="106" s="1"/>
  <c r="F43" i="34"/>
  <c r="F37" i="34"/>
  <c r="H112" i="29"/>
  <c r="B7018" i="106" s="1"/>
  <c r="D7018" i="106" s="1"/>
  <c r="E15" i="4"/>
  <c r="B2633" i="106" s="1"/>
  <c r="D2633" i="106" s="1"/>
  <c r="G35" i="108"/>
  <c r="J341" i="29"/>
  <c r="B7235" i="106" s="1"/>
  <c r="D7235" i="106" s="1"/>
  <c r="B7063" i="106"/>
  <c r="D7063" i="106" s="1"/>
  <c r="B3647" i="106"/>
  <c r="D3647" i="106" s="1"/>
  <c r="B6848" i="106"/>
  <c r="D6848" i="106" s="1"/>
  <c r="B7071" i="106"/>
  <c r="D7071" i="106" s="1"/>
  <c r="F66" i="34"/>
  <c r="K84" i="29"/>
  <c r="B2088" i="106" s="1"/>
  <c r="D2088" i="106" s="1"/>
  <c r="F71" i="34"/>
  <c r="B7076" i="106"/>
  <c r="D7076" i="106" s="1"/>
  <c r="L354" i="29"/>
  <c r="F41" i="34"/>
  <c r="G29" i="108"/>
  <c r="K286" i="29"/>
  <c r="F50" i="34"/>
  <c r="G34" i="108"/>
  <c r="E29" i="108"/>
  <c r="J354" i="29"/>
  <c r="B7245" i="106" s="1"/>
  <c r="D7245" i="106" s="1"/>
  <c r="H352" i="29"/>
  <c r="B7242" i="106" s="1"/>
  <c r="D7242" i="106" s="1"/>
  <c r="B2805" i="106"/>
  <c r="D2805" i="106" s="1"/>
  <c r="B2091" i="106"/>
  <c r="D2091" i="106" s="1"/>
  <c r="E305" i="29"/>
  <c r="B1536" i="106" s="1"/>
  <c r="D1536" i="106" s="1"/>
  <c r="D305" i="29"/>
  <c r="B1530" i="106" s="1"/>
  <c r="D1530" i="106" s="1"/>
  <c r="F56" i="34"/>
  <c r="G39" i="108"/>
  <c r="B2823" i="106"/>
  <c r="D2823" i="106" s="1"/>
  <c r="K223" i="29"/>
  <c r="B1124" i="106"/>
  <c r="D1124" i="106" s="1"/>
  <c r="L331" i="29"/>
  <c r="F51" i="34"/>
  <c r="F39" i="34"/>
  <c r="G30" i="108"/>
  <c r="B7047" i="106"/>
  <c r="D7047" i="106" s="1"/>
  <c r="B3669" i="106"/>
  <c r="D3669" i="106" s="1"/>
  <c r="B3391" i="106"/>
  <c r="D3391" i="106" s="1"/>
  <c r="C204" i="29"/>
  <c r="B1340" i="106" s="1"/>
  <c r="D1340" i="106" s="1"/>
  <c r="D7" i="7"/>
  <c r="B1763" i="106" s="1"/>
  <c r="D1763" i="106" s="1"/>
  <c r="F130" i="34"/>
  <c r="D15" i="7"/>
  <c r="B1772" i="106" s="1"/>
  <c r="D1772" i="106" s="1"/>
  <c r="D11" i="7"/>
  <c r="B1768" i="106" s="1"/>
  <c r="D1768" i="106" s="1"/>
  <c r="G5" i="4"/>
  <c r="B3409" i="106" s="1"/>
  <c r="D3409" i="106" s="1"/>
  <c r="D18" i="7"/>
  <c r="B4105" i="106" s="1"/>
  <c r="D4105" i="106" s="1"/>
  <c r="B4412" i="106"/>
  <c r="D4412" i="106" s="1"/>
  <c r="F105" i="34"/>
  <c r="E109" i="5"/>
  <c r="E4" i="4" s="1"/>
  <c r="B2630" i="106" s="1"/>
  <c r="D2630" i="106" s="1"/>
  <c r="F126" i="34"/>
  <c r="D17" i="7"/>
  <c r="B4104" i="106" s="1"/>
  <c r="D4104" i="106" s="1"/>
  <c r="K274" i="5"/>
  <c r="K7" i="4" s="1"/>
  <c r="B3718" i="106" s="1"/>
  <c r="D3718" i="106" s="1"/>
  <c r="F94" i="34"/>
  <c r="C172" i="5"/>
  <c r="B5214" i="106" s="1"/>
  <c r="D5214" i="106" s="1"/>
  <c r="F127" i="34"/>
  <c r="D9" i="7"/>
  <c r="B1767" i="106" s="1"/>
  <c r="D1767" i="106" s="1"/>
  <c r="F135" i="34"/>
  <c r="B4951" i="106"/>
  <c r="D4951" i="106" s="1"/>
  <c r="B4373" i="106"/>
  <c r="D4373" i="106" s="1"/>
  <c r="I173" i="5"/>
  <c r="I6" i="4" s="1"/>
  <c r="B5011" i="106" s="1"/>
  <c r="D5011" i="106" s="1"/>
  <c r="G109" i="5"/>
  <c r="F109" i="5"/>
  <c r="J274" i="5"/>
  <c r="B7054" i="106" s="1"/>
  <c r="D7054" i="106" s="1"/>
  <c r="F129" i="34"/>
  <c r="D5" i="7"/>
  <c r="B1761" i="106" s="1"/>
  <c r="D1761" i="106" s="1"/>
  <c r="D12" i="7"/>
  <c r="B1769" i="106" s="1"/>
  <c r="D1769" i="106" s="1"/>
  <c r="F110" i="34"/>
  <c r="F172" i="5"/>
  <c r="B5644" i="106" s="1"/>
  <c r="D5644" i="106" s="1"/>
  <c r="B5096" i="106"/>
  <c r="D5096" i="106" s="1"/>
  <c r="C109" i="5"/>
  <c r="B5121" i="106" s="1"/>
  <c r="D5121" i="106" s="1"/>
  <c r="D109" i="5"/>
  <c r="H173" i="5"/>
  <c r="H109" i="5"/>
  <c r="K173" i="5"/>
  <c r="K6" i="4" s="1"/>
  <c r="B3570" i="106" s="1"/>
  <c r="D3570" i="106" s="1"/>
  <c r="D51" i="36"/>
  <c r="J41" i="3"/>
  <c r="B6216" i="106" s="1"/>
  <c r="D6216" i="106" s="1"/>
  <c r="G172" i="5"/>
  <c r="B7041" i="106"/>
  <c r="D7041" i="106" s="1"/>
  <c r="D5" i="4"/>
  <c r="B3406" i="106" s="1"/>
  <c r="D3406" i="106" s="1"/>
  <c r="F104" i="34"/>
  <c r="F128" i="34"/>
  <c r="D13" i="7"/>
  <c r="B3726" i="106" s="1"/>
  <c r="D3726" i="106" s="1"/>
  <c r="C5" i="4"/>
  <c r="B3405" i="106" s="1"/>
  <c r="D3405" i="106" s="1"/>
  <c r="B6839" i="106"/>
  <c r="D6839" i="106" s="1"/>
  <c r="D172" i="5"/>
  <c r="B5412" i="106" s="1"/>
  <c r="D5412" i="106" s="1"/>
  <c r="K109" i="5"/>
  <c r="B7211" i="106"/>
  <c r="D7211" i="106" s="1"/>
  <c r="K329" i="29"/>
  <c r="J16" i="4" s="1"/>
  <c r="B6226" i="106" s="1"/>
  <c r="D6226" i="106" s="1"/>
  <c r="B7200" i="106"/>
  <c r="D7200" i="106" s="1"/>
  <c r="D331" i="29"/>
  <c r="B7217" i="106" s="1"/>
  <c r="D7217" i="106" s="1"/>
  <c r="B7144" i="106"/>
  <c r="D7144" i="106" s="1"/>
  <c r="K323" i="29"/>
  <c r="K331" i="29" s="1"/>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E150" i="29"/>
  <c r="B1242" i="106" s="1"/>
  <c r="D1242" i="106" s="1"/>
  <c r="G354" i="29"/>
  <c r="B3650" i="106" s="1"/>
  <c r="D3650" i="106" s="1"/>
  <c r="B3626" i="106"/>
  <c r="D3626" i="106" s="1"/>
  <c r="L41" i="3"/>
  <c r="I41" i="3"/>
  <c r="F21" i="8"/>
  <c r="H305" i="29"/>
  <c r="B1554" i="106" s="1"/>
  <c r="D1554" i="106" s="1"/>
  <c r="H288" i="29"/>
  <c r="B1454" i="106" s="1"/>
  <c r="D1454" i="106" s="1"/>
  <c r="K162" i="29"/>
  <c r="K166" i="29" s="1"/>
  <c r="H166" i="29"/>
  <c r="B1317" i="106" s="1"/>
  <c r="D1317"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F40" i="108"/>
  <c r="G42" i="108" s="1"/>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30" i="36" l="1"/>
  <c r="B7760" i="106"/>
  <c r="D7760" i="106" s="1"/>
  <c r="K26" i="12"/>
  <c r="B7743" i="106" s="1"/>
  <c r="D7743" i="106" s="1"/>
  <c r="K77" i="4"/>
  <c r="B3587" i="106" s="1"/>
  <c r="D3587" i="106" s="1"/>
  <c r="H77" i="4"/>
  <c r="B3299" i="106" s="1"/>
  <c r="D3299" i="106" s="1"/>
  <c r="L16" i="11"/>
  <c r="B2061" i="106" s="1"/>
  <c r="D2061" i="106" s="1"/>
  <c r="D50" i="36"/>
  <c r="B3318" i="106"/>
  <c r="D3318" i="106" s="1"/>
  <c r="I77" i="4"/>
  <c r="B3319" i="106" s="1"/>
  <c r="D3319" i="106" s="1"/>
  <c r="D53" i="36"/>
  <c r="B3568" i="106"/>
  <c r="D3568" i="106" s="1"/>
  <c r="D58" i="36"/>
  <c r="H168" i="29"/>
  <c r="B1318" i="106" s="1"/>
  <c r="D1318" i="106" s="1"/>
  <c r="L114" i="29"/>
  <c r="H354" i="29"/>
  <c r="B3660" i="106" s="1"/>
  <c r="D3660" i="106" s="1"/>
  <c r="B3670" i="106"/>
  <c r="D3670" i="106" s="1"/>
  <c r="K352" i="29"/>
  <c r="K16" i="4" s="1"/>
  <c r="B7215" i="106"/>
  <c r="D7215" i="106" s="1"/>
  <c r="K112" i="29"/>
  <c r="B7019" i="106" s="1"/>
  <c r="D7019" i="106" s="1"/>
  <c r="K13" i="4"/>
  <c r="B3572" i="106" s="1"/>
  <c r="D3572" i="106" s="1"/>
  <c r="B3672" i="106"/>
  <c r="D3672" i="106" s="1"/>
  <c r="B1381" i="106"/>
  <c r="D1381" i="106" s="1"/>
  <c r="B1365" i="106"/>
  <c r="D1365" i="106" s="1"/>
  <c r="F65" i="34"/>
  <c r="B1328" i="106"/>
  <c r="D1328" i="106" s="1"/>
  <c r="C114" i="29"/>
  <c r="B757" i="106" s="1"/>
  <c r="D757" i="106" s="1"/>
  <c r="B1474" i="106"/>
  <c r="D1474" i="106" s="1"/>
  <c r="G12" i="4"/>
  <c r="B2607" i="106" s="1"/>
  <c r="D2607" i="106" s="1"/>
  <c r="B1515" i="106"/>
  <c r="D1515" i="106" s="1"/>
  <c r="G16" i="4"/>
  <c r="B2611" i="106" s="1"/>
  <c r="D2611" i="106" s="1"/>
  <c r="D274" i="5"/>
  <c r="D7" i="4" s="1"/>
  <c r="B4216" i="106"/>
  <c r="D4216" i="106" s="1"/>
  <c r="B6022" i="106"/>
  <c r="D6022" i="106" s="1"/>
  <c r="B5527" i="106"/>
  <c r="D5527" i="106" s="1"/>
  <c r="F274" i="5"/>
  <c r="F7" i="4" s="1"/>
  <c r="B2594" i="106" s="1"/>
  <c r="D2594" i="106" s="1"/>
  <c r="J7" i="4"/>
  <c r="B6222" i="106" s="1"/>
  <c r="D6222" i="106" s="1"/>
  <c r="B6014" i="106"/>
  <c r="D6014" i="106" s="1"/>
  <c r="F175" i="34"/>
  <c r="C173" i="5"/>
  <c r="B5914" i="106"/>
  <c r="D5914" i="106" s="1"/>
  <c r="B5906" i="106"/>
  <c r="D5906" i="106" s="1"/>
  <c r="H6" i="4"/>
  <c r="B2656" i="106" s="1"/>
  <c r="D2656" i="106" s="1"/>
  <c r="B5356" i="106"/>
  <c r="D5356" i="106" s="1"/>
  <c r="D4" i="4"/>
  <c r="B2564" i="106" s="1"/>
  <c r="D2564" i="106" s="1"/>
  <c r="B6025" i="106"/>
  <c r="D6025" i="106" s="1"/>
  <c r="H4" i="4"/>
  <c r="F4" i="4"/>
  <c r="B2591" i="106" s="1"/>
  <c r="D2591" i="106" s="1"/>
  <c r="B5588" i="106"/>
  <c r="D5588" i="106" s="1"/>
  <c r="F173" i="5"/>
  <c r="B6024" i="106"/>
  <c r="D6024" i="106" s="1"/>
  <c r="G4" i="4"/>
  <c r="B2603" i="106" s="1"/>
  <c r="D2603" i="106" s="1"/>
  <c r="C4" i="4"/>
  <c r="B2551" i="106" s="1"/>
  <c r="D2551" i="106" s="1"/>
  <c r="D19" i="7"/>
  <c r="B1775" i="106" s="1"/>
  <c r="D1775" i="106" s="1"/>
  <c r="H275" i="5"/>
  <c r="B5915" i="106" s="1"/>
  <c r="D5915" i="106" s="1"/>
  <c r="D57" i="36"/>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5719" i="106" l="1"/>
  <c r="D5719" i="106" s="1"/>
  <c r="C16" i="4"/>
  <c r="B2560" i="106" s="1"/>
  <c r="D2560" i="106" s="1"/>
  <c r="B5507" i="106"/>
  <c r="D5507" i="106" s="1"/>
  <c r="D275" i="5"/>
  <c r="B5508" i="106" s="1"/>
  <c r="D5508" i="106" s="1"/>
  <c r="B7243" i="106"/>
  <c r="D7243" i="106" s="1"/>
  <c r="K354" i="29"/>
  <c r="K355" i="29" s="1"/>
  <c r="B3681" i="106" s="1"/>
  <c r="D3681" i="106" s="1"/>
  <c r="F53" i="34"/>
  <c r="K114" i="29"/>
  <c r="B1152" i="106" s="1"/>
  <c r="D1152" i="106" s="1"/>
  <c r="J17" i="4"/>
  <c r="B6227" i="106" s="1"/>
  <c r="D6227" i="106" s="1"/>
  <c r="K306" i="29"/>
  <c r="B1561" i="106" s="1"/>
  <c r="D1561" i="106" s="1"/>
  <c r="B1145" i="106"/>
  <c r="D1145" i="106" s="1"/>
  <c r="J8" i="4"/>
  <c r="J10" i="4" s="1"/>
  <c r="B6225" i="106" s="1"/>
  <c r="D6225" i="106" s="1"/>
  <c r="B5223" i="106"/>
  <c r="D5223" i="106" s="1"/>
  <c r="C6" i="4"/>
  <c r="B2553" i="106" s="1"/>
  <c r="D2553" i="106" s="1"/>
  <c r="B2655" i="106"/>
  <c r="D2655" i="106" s="1"/>
  <c r="H8" i="4"/>
  <c r="B5653" i="106"/>
  <c r="D5653" i="106" s="1"/>
  <c r="F6" i="4"/>
  <c r="B2593" i="106" s="1"/>
  <c r="D2593" i="106" s="1"/>
  <c r="F275" i="5"/>
  <c r="B5720" i="106" s="1"/>
  <c r="D5720"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6223" i="106" l="1"/>
  <c r="D6223" i="106" s="1"/>
  <c r="K151" i="29"/>
  <c r="B1289" i="106" s="1"/>
  <c r="D1289" i="106" s="1"/>
  <c r="J19" i="4"/>
  <c r="B6229" i="106" s="1"/>
  <c r="D6229" i="106" s="1"/>
  <c r="F8" i="34"/>
  <c r="J20" i="4"/>
  <c r="B6230" i="106" s="1"/>
  <c r="D6230" i="106" s="1"/>
  <c r="D8" i="4"/>
  <c r="B2568" i="106" s="1"/>
  <c r="D2568" i="106" s="1"/>
  <c r="F8" i="4"/>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J78" i="4" l="1"/>
  <c r="J81" i="4" s="1"/>
  <c r="D10" i="4"/>
  <c r="B4123" i="106" s="1"/>
  <c r="D4123" i="106" s="1"/>
  <c r="C6" i="146"/>
  <c r="H13" i="118"/>
  <c r="D20" i="4"/>
  <c r="D78" i="4" s="1"/>
  <c r="F14" i="34"/>
  <c r="F76" i="34" s="1"/>
  <c r="D6" i="146"/>
  <c r="F10" i="4"/>
  <c r="B4125" i="106" s="1"/>
  <c r="D4125" i="106" s="1"/>
  <c r="B2595" i="106"/>
  <c r="D259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B6263" i="106"/>
  <c r="D6263" i="106" s="1"/>
  <c r="F176" i="34" l="1"/>
  <c r="F78" i="34"/>
  <c r="F6" i="146"/>
  <c r="B2574" i="106"/>
  <c r="D2574" i="106" s="1"/>
  <c r="C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<sst xmlns="http://schemas.openxmlformats.org/spreadsheetml/2006/main" count="5011" uniqueCount="2113">
  <si>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</si>
  <si>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</si>
  <si>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</si>
  <si>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</si>
  <si>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</si>
  <si>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</si>
  <si>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</si>
  <si>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</si>
  <si>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</si>
  <si>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</si>
  <si>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</si>
  <si>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</si>
  <si>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</si>
  <si>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</si>
  <si>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</si>
  <si>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</si>
  <si>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</si>
  <si>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</si>
  <si>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</si>
  <si>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</si>
  <si>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</si>
  <si>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</si>
  <si>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</si>
  <si>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</si>
  <si>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</si>
  <si>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</si>
  <si>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</si>
  <si>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</si>
  <si>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</si>
  <si>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</si>
  <si>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</si>
  <si>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</si>
  <si>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</si>
  <si>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</si>
  <si>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</si>
  <si>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</si>
  <si>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</si>
  <si>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</si>
  <si>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</si>
  <si>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</si>
  <si>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</si>
  <si>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</si>
  <si>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</si>
  <si>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</si>
  <si>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</si>
  <si>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</si>
  <si>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</si>
  <si>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</si>
  <si>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</si>
  <si>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</si>
  <si>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</si>
  <si>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</si>
  <si>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</si>
  <si>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</si>
  <si>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</si>
  <si>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</si>
  <si>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</si>
  <si>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</si>
  <si>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</si>
  <si>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</si>
  <si>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</si>
  <si>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</si>
  <si>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</si>
  <si>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</si>
  <si>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</si>
  <si>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</si>
  <si>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</si>
  <si>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</si>
  <si>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</si>
  <si>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</si>
  <si>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</si>
  <si>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</si>
  <si>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</si>
  <si>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</si>
  <si>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</si>
  <si>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</si>
  <si>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</si>
  <si>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</si>
  <si>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</si>
  <si>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</si>
  <si>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</si>
  <si>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</si>
  <si>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</si>
  <si>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</si>
  <si>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</si>
  <si>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</si>
  <si>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</si>
  <si>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</si>
  <si>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</si>
  <si>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</si>
  <si>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</si>
  <si>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</si>
  <si>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</si>
  <si>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</si>
  <si>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</si>
  <si>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</si>
  <si>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</si>
  <si>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</si>
  <si>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</si>
  <si>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</si>
  <si>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</si>
  <si>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</si>
  <si>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</si>
  <si>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</si>
  <si>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</si>
  <si>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</si>
  <si>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</si>
  <si>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</si>
  <si>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</si>
  <si>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</si>
  <si>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</si>
  <si>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</si>
  <si>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</si>
  <si>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</si>
  <si>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</si>
  <si>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</si>
  <si>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</si>
  <si>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</si>
  <si>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</si>
  <si>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</si>
  <si>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</si>
  <si>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</si>
  <si>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</si>
  <si>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</si>
  <si>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</si>
  <si>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</si>
  <si>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</si>
  <si>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</si>
  <si>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</si>
  <si>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</si>
  <si>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</si>
  <si>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</si>
  <si>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</si>
  <si>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</si>
  <si>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</si>
  <si>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</si>
  <si>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</si>
  <si>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</si>
  <si>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</si>
  <si>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</si>
  <si>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</si>
  <si>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</si>
  <si>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</si>
  <si>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</si>
  <si>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</si>
  <si>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</si>
  <si>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</si>
  <si>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</si>
  <si>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</si>
  <si>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</si>
  <si>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</si>
  <si>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</si>
  <si>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</si>
  <si>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</si>
  <si>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</si>
  <si>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</si>
  <si>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</si>
  <si>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</si>
  <si>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</si>
  <si>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</si>
  <si>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</si>
  <si>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</si>
  <si>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</si>
  <si>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</si>
  <si>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</si>
  <si>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</si>
  <si>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</si>
  <si>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</si>
  <si>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</si>
  <si>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</si>
  <si>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</si>
  <si>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</si>
  <si>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</si>
  <si>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</si>
  <si>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</si>
  <si>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</si>
  <si>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</si>
  <si>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</si>
  <si>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</si>
  <si>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</si>
  <si>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</si>
  <si>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</si>
  <si>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</si>
  <si>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</si>
  <si>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</si>
  <si>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</si>
  <si>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</si>
  <si>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</si>
  <si>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</si>
  <si>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</si>
  <si>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</si>
  <si>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</si>
  <si>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</si>
  <si>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</si>
  <si>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</si>
  <si>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</si>
  <si>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</si>
  <si>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</si>
  <si>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</si>
  <si>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</si>
  <si>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</si>
  <si>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</si>
  <si>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</si>
  <si>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</si>
  <si>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</si>
  <si>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</si>
  <si>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</si>
  <si>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</si>
  <si>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</si>
  <si>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</si>
  <si>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</si>
  <si>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</si>
  <si>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</si>
  <si>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</si>
  <si>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</si>
  <si>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</si>
  <si>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</si>
  <si>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</si>
  <si>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</si>
  <si>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</si>
  <si>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</si>
  <si>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</si>
  <si>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</si>
  <si>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</si>
  <si>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</si>
  <si>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</si>
  <si>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</si>
  <si>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</si>
  <si>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</si>
  <si>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</si>
  <si>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</si>
  <si>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</si>
  <si>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</si>
  <si>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</si>
  <si>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</si>
  <si>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</si>
  <si>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</si>
  <si>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</si>
  <si>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</si>
  <si>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</si>
  <si>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</si>
  <si>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</si>
  <si>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</si>
  <si>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</si>
  <si>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</si>
  <si>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</si>
  <si>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</si>
  <si>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</si>
  <si>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</si>
  <si>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</si>
  <si>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</si>
  <si>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</si>
  <si>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</si>
  <si>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</si>
  <si>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</si>
  <si>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</si>
  <si>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</si>
  <si>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</si>
  <si>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</si>
  <si>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</si>
  <si>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</si>
  <si>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</si>
  <si>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</si>
  <si>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</si>
  <si>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</si>
  <si>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</si>
  <si>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</si>
  <si>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</si>
  <si>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</si>
  <si>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</si>
  <si>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</si>
  <si>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</si>
  <si>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</si>
  <si>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</si>
  <si>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</si>
  <si>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</si>
  <si>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</si>
  <si>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</si>
  <si>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</si>
  <si>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</si>
  <si>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</si>
  <si>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</si>
  <si>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</si>
  <si>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</si>
  <si>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</si>
  <si>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</si>
  <si>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</si>
  <si>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</si>
  <si>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</si>
  <si>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</si>
  <si>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</si>
  <si>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</si>
  <si>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</si>
  <si>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</si>
  <si>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</si>
  <si>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</si>
  <si>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</si>
  <si>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</si>
  <si>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</si>
  <si>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</si>
  <si>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</si>
  <si>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</si>
  <si>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</si>
  <si>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</si>
  <si>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</si>
  <si>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</si>
  <si>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</si>
  <si>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</si>
  <si>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</si>
  <si>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</si>
  <si>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</si>
  <si>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</si>
  <si>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</si>
  <si>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</si>
  <si>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</si>
  <si>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</si>
  <si>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</si>
  <si>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</si>
  <si>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</si>
  <si>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</si>
  <si>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</si>
  <si>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</si>
  <si>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</si>
  <si>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</si>
  <si>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</si>
  <si>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</si>
  <si>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</si>
  <si>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</si>
  <si>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</si>
  <si>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</si>
  <si>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</si>
  <si>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</si>
  <si>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</si>
  <si>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</si>
  <si>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</si>
  <si>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</si>
  <si>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</si>
  <si>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</si>
  <si>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</si>
  <si>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</si>
  <si>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</si>
  <si>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</si>
  <si>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</si>
  <si>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</si>
  <si>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</si>
  <si>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</si>
  <si>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</si>
  <si>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</si>
  <si>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</si>
  <si>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</si>
  <si>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</si>
  <si>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</si>
  <si>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</si>
  <si>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</si>
  <si>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</si>
  <si>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</si>
  <si>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</si>
  <si>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</si>
  <si>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</si>
  <si>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</si>
  <si>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</si>
  <si>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</si>
  <si>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</si>
  <si>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</si>
  <si>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</si>
  <si>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</si>
  <si>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</si>
  <si>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</si>
  <si>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</si>
  <si>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</si>
  <si>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</si>
  <si>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</si>
  <si>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</si>
  <si>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</si>
  <si>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</si>
  <si>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</si>
  <si>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</si>
  <si>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</si>
  <si>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</si>
  <si>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</si>
  <si>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</si>
  <si>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</si>
  <si>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</si>
  <si>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</si>
  <si>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</si>
  <si>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</si>
  <si>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</si>
  <si>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</si>
  <si>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</si>
  <si>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</si>
  <si>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</si>
  <si>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</si>
  <si>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</si>
  <si>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</si>
  <si>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</si>
  <si>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</si>
  <si>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</si>
  <si>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</si>
  <si>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</si>
  <si>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</si>
  <si>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</si>
  <si>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</si>
  <si>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</si>
  <si>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</si>
  <si>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</si>
  <si>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</si>
  <si>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</si>
  <si>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</si>
  <si>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</si>
  <si>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</si>
  <si>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</si>
  <si>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</si>
  <si>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</si>
  <si>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</si>
  <si>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</si>
  <si>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</si>
  <si>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</si>
  <si>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</si>
  <si>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</si>
  <si>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</si>
  <si>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</si>
  <si>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</si>
  <si>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</si>
  <si>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</si>
  <si>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</si>
  <si>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</si>
  <si>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</si>
  <si>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</si>
  <si>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</si>
  <si>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</si>
  <si>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</si>
  <si>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</si>
  <si>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</si>
  <si>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</si>
  <si>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</si>
  <si>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</si>
  <si>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</si>
  <si>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</si>
  <si>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</si>
  <si>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</si>
  <si>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</si>
  <si>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</si>
  <si>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</si>
  <si>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</si>
  <si>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</si>
  <si>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</si>
  <si>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</si>
  <si>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</si>
  <si>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</si>
  <si>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</si>
  <si>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</si>
  <si>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</si>
  <si>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</si>
  <si>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</si>
  <si>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</si>
  <si>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</si>
  <si>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</si>
  <si>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</si>
  <si>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</si>
  <si>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</si>
  <si>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</si>
  <si>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</si>
  <si>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</si>
  <si>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</si>
  <si>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</si>
  <si>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</si>
  <si>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</si>
  <si>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</si>
  <si>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</si>
  <si>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</si>
  <si>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</si>
  <si>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</si>
  <si>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</si>
  <si>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</si>
  <si>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</si>
  <si>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</si>
  <si>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</si>
  <si>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</si>
  <si>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</si>
  <si>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</si>
  <si>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</si>
  <si>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</si>
  <si>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</si>
  <si>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</si>
  <si>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</si>
  <si>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</si>
  <si>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</si>
  <si>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</si>
  <si>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</si>
  <si>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</si>
  <si>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</si>
  <si>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</si>
  <si>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</si>
  <si>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</si>
  <si>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</si>
  <si>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</si>
  <si>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</si>
  <si>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</si>
  <si>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</si>
  <si>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</si>
  <si>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</si>
  <si>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</si>
  <si>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</si>
  <si>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</si>
  <si>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</si>
  <si>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</si>
  <si>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</si>
  <si>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</si>
  <si>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</si>
  <si>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</si>
  <si>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</si>
  <si>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</si>
  <si>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</si>
  <si>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</si>
  <si>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</si>
  <si>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</si>
  <si>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</si>
  <si>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</si>
  <si>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</si>
  <si>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</si>
  <si>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</si>
  <si>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</si>
  <si>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</si>
  <si>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</si>
  <si>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</si>
  <si>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</si>
  <si>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</si>
  <si>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</si>
  <si>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</si>
  <si>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</si>
  <si>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</si>
  <si>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</si>
  <si>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</si>
  <si>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</si>
  <si>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</si>
  <si>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</si>
  <si>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</si>
  <si>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</si>
  <si>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</si>
  <si>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</si>
  <si>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</si>
  <si>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</si>
  <si>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</si>
  <si>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</si>
  <si>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</si>
  <si>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</si>
  <si>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</si>
  <si>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</si>
  <si>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</si>
  <si>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</si>
  <si>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</si>
  <si>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</si>
  <si>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</si>
  <si>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</si>
  <si>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</si>
  <si>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</si>
  <si>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</si>
  <si>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</si>
  <si>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</si>
  <si>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</si>
  <si>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</si>
  <si>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</si>
  <si>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</si>
  <si>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</si>
  <si>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</si>
  <si>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</si>
  <si>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</si>
  <si>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</si>
  <si>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</si>
  <si>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</si>
  <si>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</si>
  <si>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</si>
  <si>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</si>
  <si>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</si>
  <si>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</si>
  <si>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</si>
  <si>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</si>
  <si>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</si>
  <si>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</si>
  <si>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</si>
  <si>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</si>
  <si>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</si>
  <si>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</si>
  <si>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</si>
  <si>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</si>
  <si>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</si>
  <si>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</si>
  <si>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</si>
  <si>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</si>
  <si>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</si>
  <si>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</si>
  <si>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</si>
  <si>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</si>
  <si>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</si>
  <si>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</si>
  <si>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</si>
  <si>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</si>
  <si>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</si>
  <si>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</si>
  <si>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</si>
  <si>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</si>
  <si>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</si>
  <si>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</si>
  <si>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</si>
  <si>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</si>
  <si>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</si>
  <si>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</si>
  <si>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</si>
  <si>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</si>
  <si>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</si>
  <si>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</si>
  <si>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</si>
  <si>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</si>
  <si>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</si>
  <si>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</si>
  <si>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</si>
  <si>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</si>
  <si>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</si>
  <si>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</si>
  <si>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</si>
  <si>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</si>
  <si>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</si>
  <si>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</si>
  <si>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</si>
  <si>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</si>
  <si>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</si>
  <si>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</si>
  <si>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</si>
  <si>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</si>
  <si>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</si>
  <si>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</si>
  <si>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</si>
  <si>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</si>
  <si>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</si>
  <si>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</si>
  <si>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</si>
  <si>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</si>
  <si>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</si>
  <si>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</si>
  <si>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</si>
  <si>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</si>
  <si>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</si>
  <si>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</si>
  <si>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</si>
  <si>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</si>
  <si>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</si>
  <si>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</si>
  <si>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</si>
  <si>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</si>
  <si>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</si>
  <si>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</si>
  <si>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</si>
  <si>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</si>
  <si>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</si>
  <si>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</si>
  <si>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</si>
  <si>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</si>
  <si>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</si>
  <si>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</si>
  <si>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</si>
  <si>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</si>
  <si>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</si>
  <si>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</si>
  <si>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</si>
  <si>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</si>
  <si>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</si>
  <si>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</si>
  <si>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</si>
  <si>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</si>
  <si>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</si>
  <si>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</si>
  <si>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</si>
  <si>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</si>
  <si>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</si>
  <si>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</si>
  <si>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</si>
  <si>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</si>
  <si>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</si>
  <si>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</si>
  <si>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</si>
  <si>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</si>
  <si>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</si>
  <si>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</si>
  <si>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</si>
  <si>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</si>
  <si>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</si>
  <si>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</si>
  <si>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</si>
  <si>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</si>
  <si>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</si>
  <si>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</si>
  <si>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</si>
  <si>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</si>
  <si>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</si>
  <si>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</si>
  <si>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</si>
  <si>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</si>
  <si>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</si>
  <si>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</si>
  <si>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</si>
  <si>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</si>
  <si>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</si>
  <si>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</si>
  <si>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</si>
  <si>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</si>
  <si>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</si>
  <si>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</si>
  <si>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</si>
  <si>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</si>
  <si>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</si>
  <si>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</si>
  <si>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</si>
  <si>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</si>
  <si>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</si>
  <si>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</si>
  <si>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</si>
  <si>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</si>
  <si>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</si>
  <si>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</si>
  <si>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</si>
  <si>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</si>
  <si>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</si>
  <si>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</si>
  <si>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</si>
  <si>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</si>
  <si>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</si>
  <si>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</si>
  <si>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</si>
  <si>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</si>
  <si>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</si>
  <si>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</si>
  <si>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</si>
  <si>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</si>
  <si>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</si>
  <si>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</si>
  <si>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</si>
  <si>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</si>
  <si>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</si>
  <si>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</si>
  <si>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</si>
  <si>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</si>
  <si>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</si>
  <si>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</si>
  <si>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</si>
  <si>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</si>
  <si>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</si>
  <si>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</si>
  <si>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</si>
  <si>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</si>
  <si>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</si>
  <si>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</si>
  <si>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</si>
  <si>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</si>
  <si>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</si>
  <si>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</si>
  <si>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</si>
  <si>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</si>
  <si>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</si>
  <si>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</si>
  <si>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</si>
  <si>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</si>
  <si>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</si>
  <si>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</si>
  <si>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</si>
  <si>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</si>
  <si>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</si>
  <si>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</si>
  <si>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</si>
  <si>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</si>
  <si>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</si>
  <si>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</si>
  <si>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</si>
  <si>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</si>
  <si>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</si>
  <si>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</si>
  <si>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</si>
  <si>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</si>
  <si>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</si>
  <si>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</si>
  <si>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</si>
  <si>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</si>
  <si>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</si>
  <si>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</si>
  <si>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</si>
  <si>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</si>
  <si>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</si>
  <si>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</si>
  <si>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</si>
  <si>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</si>
  <si>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</si>
  <si>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</si>
  <si>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</si>
  <si>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</si>
  <si>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</si>
  <si>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</si>
  <si>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</si>
  <si>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</si>
  <si>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</si>
  <si>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</si>
  <si>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</si>
  <si>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</si>
  <si>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</si>
  <si>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</si>
  <si>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</si>
  <si>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</si>
  <si>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</si>
  <si>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</si>
  <si>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</si>
  <si>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</si>
  <si>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</si>
  <si>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</si>
  <si>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</si>
  <si>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</si>
  <si>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</si>
  <si>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</si>
  <si>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</si>
  <si>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</si>
  <si>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</si>
  <si>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</si>
  <si>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</si>
  <si>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</si>
  <si>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</si>
  <si>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</si>
  <si>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</si>
  <si>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</si>
  <si>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</si>
  <si>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</si>
  <si>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</si>
  <si>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</si>
  <si>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</si>
  <si>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</si>
  <si>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</si>
  <si>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</si>
  <si>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</si>
  <si>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</si>
  <si>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</si>
  <si>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</si>
  <si>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</si>
  <si>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</si>
  <si>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</si>
  <si>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</si>
  <si>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</si>
  <si>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</si>
  <si>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</si>
  <si>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</si>
  <si>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</si>
  <si>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</si>
  <si>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</si>
  <si>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</si>
  <si>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</si>
  <si>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</si>
  <si>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</si>
  <si>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</si>
  <si>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</si>
  <si>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</si>
  <si>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</si>
  <si>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</si>
  <si>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</si>
  <si>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</si>
  <si>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</si>
  <si>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</si>
  <si>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</si>
  <si>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</si>
  <si>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</si>
  <si>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</si>
  <si>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</si>
  <si>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</si>
  <si>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</si>
  <si>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</si>
  <si>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</si>
  <si>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</si>
  <si>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</si>
  <si>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</si>
  <si>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</si>
  <si>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</si>
  <si>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</si>
  <si>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</si>
  <si>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</si>
  <si>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</si>
  <si>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</si>
  <si>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</si>
  <si>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</si>
  <si>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</si>
  <si>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</si>
  <si>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</si>
  <si>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</si>
  <si>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</si>
  <si>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</si>
  <si>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</si>
  <si>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</si>
  <si>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</si>
  <si>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</si>
  <si>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</si>
  <si>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</si>
  <si>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</si>
  <si>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</si>
  <si>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</si>
  <si>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</si>
  <si>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</si>
  <si>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</si>
  <si>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</si>
  <si>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</si>
  <si>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</si>
  <si>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</si>
  <si>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</si>
  <si>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</si>
  <si>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</si>
  <si>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</si>
  <si>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</si>
  <si>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</si>
  <si>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</si>
  <si>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</si>
  <si>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</si>
  <si>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</si>
  <si>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</si>
  <si>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</si>
  <si>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</si>
  <si>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</si>
  <si>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</si>
  <si>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</si>
  <si>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</si>
  <si>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</si>
  <si>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</si>
  <si>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</si>
  <si>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</si>
  <si>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</si>
  <si>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</si>
  <si>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</si>
  <si>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</si>
  <si>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</si>
  <si>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</si>
  <si>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</si>
  <si>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</si>
  <si>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</si>
  <si>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</si>
  <si>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</si>
  <si>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</si>
  <si>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</si>
  <si>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</si>
  <si>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</si>
  <si>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</si>
  <si>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</si>
  <si>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</si>
  <si>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</si>
  <si>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</si>
  <si>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</si>
  <si>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</si>
  <si>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</si>
  <si>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</si>
  <si>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</si>
  <si>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</si>
  <si>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</si>
  <si>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</si>
  <si>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</si>
  <si>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</si>
  <si>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</si>
  <si>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</si>
  <si>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</si>
  <si>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</si>
  <si>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</si>
  <si>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</si>
  <si>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</si>
  <si>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</si>
  <si>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</si>
  <si>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</si>
  <si>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</si>
  <si>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</si>
  <si>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</si>
  <si>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</si>
  <si>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</si>
  <si>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</si>
  <si>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</si>
  <si>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</si>
  <si>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</si>
  <si>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</si>
  <si>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</si>
  <si>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</si>
  <si>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</si>
  <si>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</si>
  <si>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</si>
  <si>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</si>
  <si>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</si>
  <si>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</si>
  <si>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</si>
  <si>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</si>
  <si>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</si>
  <si>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</si>
  <si>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</si>
  <si>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</si>
  <si>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</si>
  <si>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</si>
  <si>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</si>
  <si>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</si>
  <si>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</si>
  <si>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</si>
  <si>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</si>
  <si>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</si>
  <si>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</si>
  <si>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</si>
  <si>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</si>
  <si>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</si>
  <si>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</si>
  <si>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</si>
  <si>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</si>
  <si>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</si>
  <si>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</si>
  <si>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</si>
  <si>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</si>
  <si>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</si>
  <si>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</si>
  <si>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</si>
  <si>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</si>
  <si>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</si>
  <si>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</si>
  <si>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</si>
  <si>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</si>
  <si>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</si>
  <si>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</si>
  <si>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</si>
  <si>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</si>
  <si>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</si>
  <si>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</si>
  <si>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</si>
  <si>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</si>
  <si>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</si>
  <si>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</si>
  <si>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</si>
  <si>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</si>
  <si>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</si>
  <si>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</si>
  <si>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</si>
  <si>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</si>
  <si>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</si>
  <si>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</si>
  <si>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</si>
  <si>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</si>
  <si>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</si>
  <si>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</si>
  <si>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</si>
  <si>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</si>
  <si>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</si>
  <si>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</si>
  <si>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</si>
  <si>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</si>
  <si>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</si>
  <si>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</si>
  <si>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</si>
  <si>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</si>
  <si>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</si>
  <si>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</si>
  <si>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</si>
  <si>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</si>
  <si>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</si>
  <si>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</si>
  <si>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</si>
  <si>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</si>
  <si>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</si>
  <si>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</si>
  <si>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</si>
  <si>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</si>
  <si>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</si>
  <si>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</si>
  <si>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</si>
  <si>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</si>
  <si>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</si>
  <si>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</si>
  <si>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</si>
  <si>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</si>
  <si>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</si>
  <si>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</si>
  <si>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</si>
  <si>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</si>
  <si>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</si>
  <si>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</si>
  <si>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</si>
  <si>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</si>
  <si>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</si>
  <si>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</si>
  <si>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</si>
  <si>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</si>
  <si>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</si>
  <si>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</si>
  <si>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</si>
  <si>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</si>
  <si>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</si>
  <si>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</si>
  <si>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</si>
  <si>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</si>
  <si>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</si>
  <si>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</si>
  <si>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</si>
  <si>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</si>
  <si>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</si>
  <si>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</si>
  <si>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</si>
  <si>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</si>
  <si>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</si>
  <si>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</si>
  <si>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</si>
  <si>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</si>
  <si>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</si>
  <si>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</si>
  <si>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</si>
  <si>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</si>
  <si>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</si>
  <si>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</si>
  <si>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</si>
  <si>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</si>
  <si>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</si>
  <si>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</si>
  <si>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</si>
  <si>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</si>
  <si>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</si>
  <si>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</si>
  <si>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</si>
  <si>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</si>
  <si>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</si>
  <si>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</si>
  <si>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</si>
  <si>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</si>
  <si>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</si>
  <si>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</si>
  <si>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</si>
  <si>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</si>
  <si>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</si>
  <si>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</si>
  <si>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</si>
  <si>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</si>
  <si>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</si>
  <si>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</si>
  <si>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</si>
  <si>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</si>
  <si>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</si>
  <si>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</si>
  <si>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</si>
  <si>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</si>
  <si>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</si>
  <si>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</si>
  <si>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</si>
  <si>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</si>
  <si>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</si>
  <si>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</si>
  <si>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</si>
  <si>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</si>
  <si>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</si>
  <si>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</si>
  <si>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</si>
  <si>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</si>
  <si>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</si>
  <si>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</si>
  <si>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</si>
  <si>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</si>
  <si>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</si>
  <si>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</si>
  <si>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</si>
  <si>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</si>
  <si>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</si>
  <si>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</si>
  <si>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</si>
  <si>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</si>
  <si>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</si>
  <si>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</si>
  <si>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</si>
  <si>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</si>
  <si>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</si>
  <si>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</si>
  <si>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</si>
  <si>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</si>
  <si>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</si>
  <si>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</si>
  <si>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</si>
  <si>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</si>
  <si>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</si>
  <si>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</si>
  <si>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</si>
  <si>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</si>
  <si>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</si>
  <si>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</si>
  <si>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</si>
  <si>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</si>
  <si>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</si>
  <si>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</si>
  <si>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</si>
  <si>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</si>
  <si>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</si>
  <si>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</si>
  <si>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</si>
  <si>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</si>
  <si>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</si>
  <si>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</si>
  <si>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</si>
  <si>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</si>
  <si>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</si>
  <si>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</si>
  <si>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</si>
  <si>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</si>
  <si>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</si>
  <si>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</si>
  <si>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</si>
  <si>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</si>
  <si>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</si>
  <si>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</si>
  <si>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</si>
  <si>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</si>
  <si>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</si>
  <si>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</si>
  <si>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</si>
  <si>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</si>
  <si>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</si>
  <si>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</si>
  <si>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</si>
  <si>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</si>
  <si>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</si>
  <si>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</si>
  <si>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</si>
  <si>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</si>
  <si>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</si>
  <si>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</si>
  <si>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</si>
  <si>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</si>
  <si>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</si>
  <si>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</si>
  <si>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</si>
  <si>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</si>
  <si>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</si>
  <si>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</si>
  <si>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</si>
  <si>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</si>
  <si>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</si>
  <si>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</si>
  <si>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</si>
  <si>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</si>
  <si>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</si>
  <si>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</si>
  <si>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</si>
  <si>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</si>
  <si>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</si>
  <si>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</si>
  <si>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</si>
  <si>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</si>
  <si>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</si>
  <si>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</si>
  <si>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</si>
  <si>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</si>
  <si>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</si>
  <si>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</si>
  <si>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</si>
  <si>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</si>
  <si>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</si>
  <si>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</si>
  <si>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</si>
  <si>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</si>
  <si>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</si>
  <si>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</si>
  <si>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</si>
  <si>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</si>
  <si>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</si>
  <si>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</si>
  <si>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</si>
  <si>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</si>
  <si>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</si>
  <si>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</si>
  <si>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</si>
  <si>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</si>
  <si>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</si>
  <si>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</si>
  <si>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</si>
  <si>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</si>
  <si>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</si>
  <si>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</si>
  <si>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</si>
  <si>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</si>
  <si>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</si>
  <si>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</si>
  <si>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</si>
  <si>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</si>
  <si>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</si>
  <si>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</si>
  <si>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</si>
  <si>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</si>
  <si>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</si>
  <si>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</si>
  <si>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</si>
  <si>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</si>
  <si>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</si>
  <si>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</si>
  <si>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</si>
  <si>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</si>
  <si>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</si>
  <si>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</si>
  <si>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</si>
  <si>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</si>
  <si>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</si>
  <si>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</si>
  <si>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</si>
  <si>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</si>
  <si>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</si>
  <si>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</si>
  <si>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</si>
  <si>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</si>
  <si>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</si>
  <si>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</si>
  <si>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</si>
  <si>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</si>
  <si>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</si>
  <si>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</si>
  <si>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</si>
  <si>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</si>
  <si>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</si>
  <si>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</si>
  <si>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</si>
  <si>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</si>
  <si>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</si>
  <si>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</si>
  <si>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</si>
  <si>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</si>
  <si>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</si>
  <si>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</si>
  <si>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</si>
  <si>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</si>
  <si>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</si>
  <si>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</si>
  <si>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</si>
  <si>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</si>
  <si>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</si>
  <si>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</si>
  <si>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</si>
  <si>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</si>
  <si>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</si>
  <si>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</si>
  <si>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</si>
  <si>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</si>
  <si>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</si>
  <si>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</si>
  <si>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</si>
  <si>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</si>
  <si>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</si>
  <si>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</si>
  <si>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</si>
  <si>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</si>
  <si>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</si>
  <si>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</si>
  <si>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</si>
  <si>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</si>
  <si>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</si>
  <si>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</si>
  <si>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</si>
  <si>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</si>
  <si>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</si>
  <si>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</si>
  <si>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</si>
  <si>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</si>
  <si>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</si>
  <si>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</si>
  <si>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</si>
  <si>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</si>
  <si>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</si>
  <si>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</si>
  <si>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</si>
  <si>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</si>
  <si>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</si>
  <si>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</si>
  <si>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</si>
  <si>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</si>
  <si>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</si>
  <si>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</si>
  <si>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</si>
  <si>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</si>
  <si>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</si>
  <si>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</si>
  <si>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</si>
  <si>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</si>
  <si>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</si>
  <si>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</si>
  <si>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</si>
  <si>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</si>
  <si>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</si>
  <si>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</si>
  <si>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</si>
  <si>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</si>
  <si>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</si>
  <si>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</si>
  <si>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</si>
  <si>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</si>
  <si>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</si>
  <si>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</si>
  <si>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</si>
  <si>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</si>
  <si>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</si>
  <si>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</si>
  <si>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</si>
  <si>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</si>
  <si>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</si>
  <si>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</si>
  <si>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</si>
  <si>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</si>
  <si>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</si>
  <si>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</si>
  <si>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</si>
  <si>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</si>
  <si>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</si>
  <si>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</si>
  <si>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</si>
  <si>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</si>
  <si>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</si>
  <si>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</si>
  <si>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</si>
  <si>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</si>
  <si>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</si>
  <si>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</si>
  <si>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</si>
  <si>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</si>
  <si>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</si>
  <si>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</si>
  <si>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</si>
  <si>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</si>
  <si>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</si>
  <si>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</si>
  <si>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</si>
  <si>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</si>
  <si>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</si>
  <si>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</si>
  <si>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</si>
  <si>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</si>
  <si>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</si>
  <si>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</si>
  <si>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</si>
  <si>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</si>
  <si>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</si>
  <si>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</si>
  <si>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</si>
  <si>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</si>
  <si>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</si>
  <si>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</si>
  <si>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</si>
  <si>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</si>
  <si>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</si>
  <si>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</si>
  <si>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</si>
  <si>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</si>
  <si>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</si>
  <si>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</si>
  <si>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</si>
  <si>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</si>
  <si>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</si>
  <si>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</si>
  <si>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</si>
  <si>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</si>
  <si>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</si>
  <si>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</si>
  <si>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</si>
  <si>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</si>
  <si>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</si>
  <si>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</si>
  <si>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</si>
  <si>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</si>
  <si>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</si>
  <si>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</si>
  <si>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</si>
  <si>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</si>
  <si>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</si>
  <si>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</si>
  <si>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</si>
  <si>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</si>
  <si>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</si>
  <si>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</si>
  <si>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</si>
  <si>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</si>
  <si>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</si>
  <si>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</si>
  <si>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</si>
  <si>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</si>
  <si>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</si>
  <si>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</si>
  <si>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</si>
  <si>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</si>
  <si>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</si>
  <si>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</si>
  <si>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</si>
  <si>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</si>
  <si>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</si>
  <si>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</si>
  <si>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</si>
  <si>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</si>
  <si>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</si>
  <si>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</si>
  <si>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</si>
  <si>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</si>
  <si>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</si>
  <si>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</si>
  <si>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</si>
  <si>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</si>
  <si>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</si>
  <si>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</si>
  <si>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</si>
  <si>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</si>
  <si>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</si>
  <si>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</si>
  <si>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</si>
  <si>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</si>
  <si>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</si>
  <si>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</si>
  <si>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</si>
  <si>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</si>
  <si>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</si>
  <si>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</si>
  <si>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</si>
  <si>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</si>
  <si>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</si>
  <si>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</si>
  <si>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</si>
  <si>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</si>
  <si>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</si>
  <si>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</si>
  <si>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</si>
  <si>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</si>
  <si>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</si>
  <si>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</si>
  <si>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</si>
  <si>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</si>
  <si>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</si>
  <si>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</si>
  <si>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</si>
  <si>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</si>
  <si>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</si>
  <si>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</si>
  <si>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</si>
  <si>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</si>
  <si>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</si>
  <si>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</si>
  <si>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</si>
  <si>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</si>
  <si>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</si>
  <si>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</si>
  <si>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</si>
  <si>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</si>
  <si>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</si>
  <si>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</si>
  <si>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</si>
  <si>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</si>
  <si>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</si>
  <si>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</si>
  <si>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</si>
  <si>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</si>
  <si>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</si>
  <si>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</si>
  <si>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</si>
  <si>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</si>
  <si>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</si>
  <si>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</si>
  <si>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</si>
  <si>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</si>
  <si>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</si>
  <si>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</si>
  <si>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</si>
  <si>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</si>
  <si>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</si>
  <si>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</si>
  <si>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</si>
  <si>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</si>
  <si>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</si>
  <si>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</si>
  <si>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</si>
  <si>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</si>
  <si>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</si>
  <si>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</si>
  <si>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</si>
  <si>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</si>
  <si>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</si>
  <si>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</si>
  <si>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</si>
  <si>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</si>
  <si>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</si>
  <si>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</si>
  <si>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</si>
  <si>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</si>
  <si>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</si>
  <si>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</si>
  <si>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</si>
  <si>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</si>
  <si>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</si>
  <si>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</si>
  <si>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</si>
  <si>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</si>
  <si>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</si>
  <si>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</si>
  <si>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</si>
  <si>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</si>
  <si>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</si>
  <si>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</si>
  <si>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</si>
  <si>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</si>
  <si>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</si>
  <si>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</si>
  <si>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</si>
  <si>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</si>
  <si>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</si>
  <si>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</si>
  <si>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</si>
  <si>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</si>
  <si>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</si>
  <si>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</si>
  <si>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</si>
  <si>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</si>
  <si>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</si>
  <si>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</si>
  <si>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</si>
  <si>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</si>
  <si>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</si>
  <si>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</si>
  <si>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</si>
  <si>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</si>
  <si>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</si>
  <si>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</si>
  <si>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</si>
  <si>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</si>
  <si>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</si>
  <si>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</si>
  <si>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</si>
  <si>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</si>
  <si>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</si>
  <si>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</si>
  <si>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</si>
  <si>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</si>
  <si>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</si>
  <si>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</si>
  <si>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</si>
  <si>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</si>
  <si>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</si>
  <si>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</si>
  <si>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</si>
  <si>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</si>
  <si>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</si>
  <si>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</si>
  <si>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</si>
  <si>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</si>
  <si>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</si>
  <si>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</si>
  <si>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</si>
  <si>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</si>
  <si>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</si>
  <si>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</si>
  <si>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</si>
  <si>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</si>
  <si>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</si>
  <si>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</si>
  <si>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</si>
  <si>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</si>
  <si>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</si>
  <si>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</si>
  <si>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</si>
  <si>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</si>
  <si>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</si>
  <si>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</si>
  <si>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</si>
  <si>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</si>
  <si>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</si>
  <si>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</si>
  <si>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</si>
  <si>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</si>
  <si>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</si>
  <si>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</si>
  <si>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</si>
  <si>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</si>
  <si>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</si>
  <si>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</si>
  <si>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</si>
  <si>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</si>
  <si>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</si>
  <si>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</si>
  <si>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</si>
  <si>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</si>
  <si>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</si>
  <si>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</si>
  <si>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</si>
  <si>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</si>
  <si>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</si>
  <si>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</si>
  <si>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</si>
  <si>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</si>
  <si>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</si>
  <si>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</si>
  <si>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</si>
  <si>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</si>
  <si>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</si>
  <si>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</si>
  <si>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</si>
  <si>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</si>
  <si>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</si>
  <si>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</si>
  <si>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</si>
  <si>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</si>
  <si>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</si>
  <si>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</si>
  <si>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</si>
  <si>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</si>
  <si>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</si>
  <si>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</si>
  <si>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</si>
  <si>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</si>
  <si>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</si>
  <si>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</si>
  <si>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</si>
  <si>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</si>
  <si>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</si>
  <si>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</si>
  <si>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</si>
  <si>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</si>
  <si>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</si>
  <si>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</si>
  <si>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</si>
  <si>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</si>
  <si>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</si>
  <si>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</si>
  <si>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</si>
  <si>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</si>
  <si>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</si>
  <si>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</si>
  <si>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</si>
  <si>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</si>
  <si>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</si>
  <si>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</si>
  <si>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</si>
  <si>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</si>
  <si>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</si>
  <si>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</si>
  <si>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</si>
  <si>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</si>
  <si>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</si>
  <si>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</si>
  <si>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</si>
  <si>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</si>
  <si>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</si>
  <si>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</si>
  <si>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</si>
  <si>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</si>
  <si>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</si>
  <si>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</si>
  <si>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</si>
  <si>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</si>
  <si>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</si>
  <si>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</si>
  <si>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</si>
  <si>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</si>
  <si>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</si>
  <si>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</si>
  <si>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</si>
  <si>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</si>
  <si>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</si>
  <si>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</si>
  <si>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</si>
  <si>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</si>
  <si>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</si>
  <si>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</si>
  <si>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</si>
  <si>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</si>
  <si>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</si>
  <si>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</si>
  <si>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</si>
  <si>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</si>
  <si>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</si>
  <si>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</si>
  <si>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</si>
  <si>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</si>
  <si>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</si>
  <si>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</si>
  <si>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</si>
  <si>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</si>
  <si>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</si>
  <si>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</si>
  <si>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</si>
  <si>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</si>
  <si>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</si>
  <si>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</si>
  <si>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</si>
  <si>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</si>
  <si>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</si>
  <si>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</si>
  <si>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</si>
  <si>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</si>
  <si>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</si>
  <si>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</si>
  <si>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</si>
  <si>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</si>
  <si>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</si>
  <si>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</si>
  <si>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</si>
  <si>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</si>
  <si>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</si>
  <si>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</si>
  <si>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</si>
  <si>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</si>
  <si>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</si>
  <si>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</si>
  <si>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</si>
  <si>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</si>
  <si>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</si>
  <si>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</si>
  <si>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</si>
  <si>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</si>
  <si>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</si>
  <si>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</si>
  <si>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</si>
  <si>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</si>
  <si>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</si>
  <si>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</si>
  <si>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</si>
  <si>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</si>
  <si>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</si>
  <si>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</si>
  <si>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</si>
  <si>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</si>
  <si>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</si>
  <si>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</si>
  <si>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</si>
  <si>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</si>
  <si>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</si>
  <si>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</si>
  <si>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</si>
  <si>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</si>
  <si>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</si>
  <si>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</si>
  <si>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</si>
  <si>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</si>
  <si>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</si>
  <si>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</si>
  <si>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</si>
  <si>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</si>
  <si>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</si>
  <si>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</si>
  <si>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</si>
  <si>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</si>
  <si>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</si>
  <si>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</si>
  <si>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</si>
  <si>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</si>
  <si>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</si>
  <si>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</si>
  <si>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</si>
  <si>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</si>
  <si>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</si>
  <si>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</si>
  <si>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</si>
  <si>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</si>
  <si>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</si>
  <si>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</si>
  <si>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</si>
  <si>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</si>
  <si>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</si>
  <si>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</si>
  <si>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</si>
  <si>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</si>
  <si>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</si>
  <si>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</si>
  <si>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</si>
  <si>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</si>
  <si>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</si>
  <si>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</si>
  <si>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</si>
  <si>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</si>
  <si>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</si>
  <si>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</si>
  <si>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</si>
  <si>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</si>
  <si>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</si>
  <si>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</si>
  <si>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</si>
  <si>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</si>
  <si>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</si>
  <si>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</si>
  <si>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</si>
  <si>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</si>
  <si>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</si>
  <si>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</si>
  <si>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</si>
  <si>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</si>
  <si>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</si>
  <si>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</si>
  <si>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</si>
  <si>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</si>
  <si>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</si>
  <si>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</si>
  <si>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</si>
  <si>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</si>
  <si>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</si>
  <si>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</si>
  <si>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</si>
  <si>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</si>
  <si>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</si>
  <si>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</si>
  <si>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</si>
  <si>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</si>
  <si>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</si>
  <si>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</si>
  <si>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</si>
  <si>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</si>
  <si>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</si>
  <si>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</si>
  <si>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</si>
  <si>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</si>
  <si>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</si>
  <si>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</si>
  <si>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</si>
  <si>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</si>
  <si>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</si>
  <si>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</si>
  <si>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</si>
  <si>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</si>
  <si>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</si>
  <si>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</si>
  <si>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</si>
  <si>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</si>
  <si>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</si>
  <si>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</si>
  <si>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</si>
  <si>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</si>
  <si>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</si>
  <si>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</si>
  <si>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</si>
  <si>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</si>
  <si>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</si>
  <si>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</si>
  <si>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</si>
  <si>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</si>
  <si>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</si>
  <si>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</si>
  <si>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</si>
  <si>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</si>
  <si>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</si>
  <si>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</si>
  <si>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</si>
  <si>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</si>
  <si>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</si>
  <si>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</si>
  <si>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</si>
  <si>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</si>
  <si>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</si>
  <si>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</si>
  <si>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</si>
  <si>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</si>
  <si>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</si>
  <si>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</si>
  <si>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</si>
  <si>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</si>
  <si>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</si>
  <si>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</si>
  <si>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</si>
  <si>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</si>
  <si>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</si>
  <si>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</si>
  <si>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</si>
  <si>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</si>
  <si>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</si>
  <si>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</si>
  <si>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</si>
  <si>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</si>
  <si>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</si>
  <si>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</si>
  <si>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</si>
  <si>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</si>
  <si>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</si>
  <si>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</si>
  <si>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</si>
  <si>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</si>
  <si>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</si>
  <si>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</si>
  <si>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</si>
  <si>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</si>
  <si>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</si>
  <si>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</si>
  <si>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</si>
  <si>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</si>
  <si>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</si>
  <si>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</si>
  <si>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</si>
  <si>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</si>
  <si>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</si>
  <si>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</si>
  <si>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</si>
  <si>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</si>
  <si>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</si>
  <si>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</si>
  <si>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</si>
  <si>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</si>
  <si>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</si>
  <si>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</si>
  <si>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</si>
  <si>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</si>
  <si>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</si>
  <si>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</si>
  <si>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</si>
  <si>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</si>
  <si>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</si>
  <si>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</si>
  <si>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</si>
  <si>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</si>
  <si>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</si>
  <si>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</si>
  <si>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</si>
  <si>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</si>
  <si>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</si>
  <si>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</si>
  <si>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</si>
  <si>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</si>
  <si>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</si>
  <si>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</si>
  <si>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</si>
  <si>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</si>
  <si>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</si>
  <si>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</si>
  <si>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</si>
  <si>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</si>
  <si>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</si>
  <si>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</si>
  <si>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</si>
  <si>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</si>
  <si>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</si>
  <si>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</si>
  <si>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</si>
  <si>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</si>
  <si>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</si>
  <si>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</si>
  <si>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</si>
  <si>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</si>
  <si>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</si>
  <si>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</si>
  <si>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</si>
  <si>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</si>
  <si>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</si>
  <si>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</si>
  <si>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</si>
  <si>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</si>
  <si>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</si>
  <si>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</si>
  <si>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</si>
  <si>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</si>
  <si>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</si>
  <si>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</si>
  <si>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</si>
  <si>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</si>
  <si>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</si>
  <si>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</si>
  <si>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</si>
  <si>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</si>
  <si>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</si>
  <si>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</si>
  <si>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</si>
  <si>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</si>
  <si>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</si>
  <si>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</si>
  <si>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</si>
  <si>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</si>
  <si>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</si>
  <si>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</si>
  <si>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</si>
  <si>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</si>
  <si>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</si>
  <si>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</si>
  <si>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</si>
  <si>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</si>
  <si>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</si>
  <si>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</si>
  <si>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</si>
  <si>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</si>
  <si>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</si>
  <si>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</si>
  <si>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</si>
  <si>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</si>
  <si>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</si>
  <si>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</si>
  <si>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</si>
  <si>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</si>
  <si>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</si>
  <si>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</si>
  <si>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</si>
  <si>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</si>
  <si>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</si>
  <si>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</si>
  <si>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</si>
  <si>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</si>
  <si>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</si>
  <si>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</si>
  <si>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</si>
  <si>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</si>
  <si>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</si>
  <si>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</si>
  <si>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</si>
  <si>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</si>
  <si>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Morgan, Cass, Brown, Pike</t>
  </si>
  <si>
    <t>Zumbahlen, Eyth, Surratt, Foote &amp; Flynn, Ltd.</t>
  </si>
  <si>
    <t>Adam R. Withee</t>
  </si>
  <si>
    <t>1395 Lincoln Ave.</t>
  </si>
  <si>
    <t>Jacksonville</t>
  </si>
  <si>
    <t>217-245-5121</t>
  </si>
  <si>
    <t>217-243-3356</t>
  </si>
  <si>
    <t>060-002582</t>
  </si>
  <si>
    <t>830 Main Street</t>
  </si>
  <si>
    <t>Meredosia</t>
  </si>
  <si>
    <t>cbrowning@mcsd11.net</t>
  </si>
  <si>
    <t>Thad Walker</t>
  </si>
  <si>
    <t>twalker@mcsd11.net</t>
  </si>
  <si>
    <t>217-584-1744</t>
  </si>
  <si>
    <t>217-584-1129</t>
  </si>
  <si>
    <t>x</t>
  </si>
  <si>
    <t>Fire Prevention 2009</t>
  </si>
  <si>
    <t>General Obligation School Bonds 2015</t>
  </si>
  <si>
    <t>Social Work - Triopia School District</t>
  </si>
  <si>
    <t>Four Rivers Special Education</t>
  </si>
  <si>
    <t>Athletics - Triopia School District</t>
  </si>
  <si>
    <t>Page 10, Line 74 Other Food Service - Educational Fund - Rebates</t>
  </si>
  <si>
    <t>Page 10, Line 107 Other Local Revenues - Educational Fund - Refunds &amp; Reimbursements</t>
  </si>
  <si>
    <t>Page 18, Line 165 Debt Services - Other - Bond Issuance Costs</t>
  </si>
  <si>
    <t>Meredosia-Chambersburg CUSD 11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</si>
</sst>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111" fillId="0" borderId="82" xfId="14" applyNumberFormat="1" applyFont="1" applyBorder="1" applyAlignment="1">
      <alignment horizont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1181100</xdr:colOff>
          <xdr:row>5</xdr:row>
          <xdr:rowOff>76200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4" t="s">
        <v>474</v>
      </c>
      <c r="J1" s="2085"/>
      <c r="K1" s="2085"/>
      <c r="L1" s="2085"/>
      <c r="M1" s="2085"/>
      <c r="N1" s="2085"/>
      <c r="O1" s="2085"/>
      <c r="P1" s="2085"/>
      <c r="Q1" s="2085"/>
      <c r="R1" s="2085"/>
      <c r="S1" s="2085"/>
    </row>
    <row r="2" spans="1:28" ht="12" customHeight="1" x14ac:dyDescent="0.2">
      <c r="A2" s="202" t="s">
        <v>1973</v>
      </c>
      <c r="D2" s="203"/>
      <c r="I2" s="2086" t="s">
        <v>1155</v>
      </c>
      <c r="J2" s="2085"/>
      <c r="K2" s="2085"/>
      <c r="L2" s="2085"/>
      <c r="M2" s="2085"/>
      <c r="N2" s="2085"/>
      <c r="O2" s="2085"/>
      <c r="P2" s="2085"/>
      <c r="Q2" s="2085"/>
      <c r="R2" s="2085"/>
      <c r="S2" s="2085"/>
    </row>
    <row r="3" spans="1:28" ht="12" customHeight="1" x14ac:dyDescent="0.2">
      <c r="A3" s="1879" t="s">
        <v>1961</v>
      </c>
      <c r="B3" s="1880"/>
      <c r="C3" s="1880"/>
      <c r="D3" s="1881"/>
      <c r="I3" s="2086" t="s">
        <v>55</v>
      </c>
      <c r="J3" s="2085"/>
      <c r="K3" s="2085"/>
      <c r="L3" s="2085"/>
      <c r="M3" s="2085"/>
      <c r="N3" s="2085"/>
      <c r="O3" s="2085"/>
      <c r="P3" s="2085"/>
      <c r="Q3" s="2085"/>
      <c r="R3" s="2085"/>
      <c r="S3" s="2085"/>
    </row>
    <row r="4" spans="1:28" ht="12" customHeight="1" x14ac:dyDescent="0.2">
      <c r="A4" s="192"/>
      <c r="I4" s="2086" t="s">
        <v>617</v>
      </c>
      <c r="J4" s="2085"/>
      <c r="K4" s="2085"/>
      <c r="L4" s="2085"/>
      <c r="M4" s="2085"/>
      <c r="N4" s="2085"/>
      <c r="O4" s="2085"/>
      <c r="P4" s="2085"/>
      <c r="Q4" s="2085"/>
      <c r="R4" s="2085"/>
      <c r="S4" s="2085"/>
    </row>
    <row r="5" spans="1:28" ht="14.1" customHeight="1" x14ac:dyDescent="0.2">
      <c r="B5" s="445" t="s">
        <v>2087</v>
      </c>
      <c r="C5" s="179" t="s">
        <v>1083</v>
      </c>
      <c r="D5" s="363"/>
      <c r="E5" s="363"/>
      <c r="H5" s="193"/>
      <c r="I5" s="2094" t="s">
        <v>788</v>
      </c>
      <c r="J5" s="2093"/>
      <c r="K5" s="2093"/>
      <c r="L5" s="2093"/>
      <c r="M5" s="2093"/>
      <c r="N5" s="2093"/>
      <c r="O5" s="2093"/>
      <c r="P5" s="2093"/>
      <c r="Q5" s="2093"/>
      <c r="R5" s="2093"/>
      <c r="S5" s="2093"/>
    </row>
    <row r="6" spans="1:28" ht="14.1" customHeight="1" x14ac:dyDescent="0.2">
      <c r="B6" s="445"/>
      <c r="C6" s="179" t="s">
        <v>1084</v>
      </c>
      <c r="D6" s="363"/>
      <c r="E6" s="363"/>
      <c r="I6" s="2092" t="s">
        <v>1051</v>
      </c>
      <c r="J6" s="2093"/>
      <c r="K6" s="2093"/>
      <c r="L6" s="2093"/>
      <c r="M6" s="2093"/>
      <c r="N6" s="2093"/>
      <c r="O6" s="2093"/>
      <c r="P6" s="2093"/>
      <c r="Q6" s="2093"/>
      <c r="R6" s="2093"/>
      <c r="S6" s="2093"/>
    </row>
    <row r="7" spans="1:28" ht="12.2" customHeight="1" x14ac:dyDescent="0.2">
      <c r="I7" s="2087">
        <v>42551</v>
      </c>
      <c r="J7" s="2088"/>
      <c r="K7" s="2088"/>
      <c r="L7" s="2088"/>
      <c r="M7" s="2088"/>
      <c r="N7" s="2088"/>
      <c r="O7" s="2088"/>
      <c r="P7" s="2088"/>
      <c r="Q7" s="2088"/>
      <c r="R7" s="2088"/>
      <c r="S7" s="208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9" t="s">
        <v>782</v>
      </c>
      <c r="J9" s="2090"/>
      <c r="K9" s="2090"/>
      <c r="L9" s="2090"/>
      <c r="M9" s="2090"/>
      <c r="N9" s="2090"/>
      <c r="O9" s="2090"/>
      <c r="P9" s="2090"/>
      <c r="Q9" s="2090"/>
      <c r="R9" s="2090"/>
      <c r="S9" s="2091"/>
      <c r="T9" s="2105" t="s">
        <v>630</v>
      </c>
      <c r="U9" s="2106"/>
      <c r="V9" s="2106"/>
      <c r="W9" s="2106"/>
      <c r="X9" s="2106"/>
      <c r="Y9" s="2106"/>
      <c r="Z9" s="2106"/>
      <c r="AA9" s="2107"/>
    </row>
    <row r="10" spans="1:28" ht="13.5" customHeight="1" x14ac:dyDescent="0.2">
      <c r="A10" s="2112" t="s">
        <v>783</v>
      </c>
      <c r="B10" s="2113"/>
      <c r="C10" s="2113"/>
      <c r="D10" s="2113"/>
      <c r="E10" s="2113"/>
      <c r="F10" s="2113"/>
      <c r="G10" s="2113"/>
      <c r="H10" s="2114"/>
      <c r="I10" s="183"/>
      <c r="J10" s="184"/>
      <c r="K10" s="182"/>
      <c r="R10" s="184"/>
      <c r="S10" s="184"/>
      <c r="T10" s="2108"/>
      <c r="U10" s="2093"/>
      <c r="V10" s="2093"/>
      <c r="W10" s="2093"/>
      <c r="X10" s="2093"/>
      <c r="Y10" s="2093"/>
      <c r="Z10" s="2093"/>
      <c r="AA10" s="2099"/>
    </row>
    <row r="11" spans="1:28" ht="14.25" customHeight="1" x14ac:dyDescent="0.2">
      <c r="A11" s="2115" t="s">
        <v>1131</v>
      </c>
      <c r="B11" s="2116"/>
      <c r="C11" s="2116"/>
      <c r="D11" s="2116"/>
      <c r="E11" s="2116"/>
      <c r="F11" s="2116"/>
      <c r="G11" s="2116"/>
      <c r="H11" s="2117"/>
      <c r="I11" s="181"/>
      <c r="J11" s="344"/>
      <c r="K11" s="181"/>
      <c r="O11" s="1764" t="s">
        <v>2087</v>
      </c>
      <c r="P11" s="379" t="s">
        <v>225</v>
      </c>
      <c r="Q11" s="184"/>
      <c r="R11" s="182"/>
      <c r="S11" s="181"/>
      <c r="T11" s="2109"/>
      <c r="U11" s="2110"/>
      <c r="V11" s="2110"/>
      <c r="W11" s="2110"/>
      <c r="X11" s="2110"/>
      <c r="Y11" s="2110"/>
      <c r="Z11" s="2110"/>
      <c r="AA11" s="2111"/>
    </row>
    <row r="12" spans="1:28" ht="13.5" customHeight="1" x14ac:dyDescent="0.2">
      <c r="A12" s="364" t="s">
        <v>1100</v>
      </c>
      <c r="B12" s="346"/>
      <c r="C12" s="346"/>
      <c r="D12" s="346"/>
      <c r="E12" s="346"/>
      <c r="F12" s="346"/>
      <c r="G12" s="346"/>
      <c r="H12" s="273"/>
      <c r="I12" s="183"/>
      <c r="J12" s="184"/>
      <c r="K12" s="182"/>
      <c r="O12" s="1765"/>
      <c r="P12" s="379" t="s">
        <v>226</v>
      </c>
      <c r="Q12" s="344"/>
      <c r="R12" s="184"/>
      <c r="S12" s="184"/>
      <c r="T12" s="364" t="s">
        <v>305</v>
      </c>
      <c r="U12" s="271"/>
      <c r="V12" s="271"/>
      <c r="W12" s="271"/>
      <c r="X12" s="271"/>
      <c r="Y12" s="200"/>
      <c r="Z12" s="200"/>
      <c r="AA12" s="201"/>
    </row>
    <row r="13" spans="1:28" ht="13.5" customHeight="1" x14ac:dyDescent="0.2">
      <c r="A13" s="2118">
        <v>1069011026</v>
      </c>
      <c r="B13" s="2119"/>
      <c r="C13" s="2119"/>
      <c r="D13" s="2119"/>
      <c r="E13" s="2119"/>
      <c r="F13" s="2119"/>
      <c r="G13" s="2119"/>
      <c r="H13" s="2120"/>
      <c r="I13" s="185"/>
      <c r="J13" s="184"/>
      <c r="K13" s="182"/>
      <c r="L13" s="184"/>
      <c r="M13" s="184"/>
      <c r="N13" s="184"/>
      <c r="O13" s="184"/>
      <c r="P13" s="184"/>
      <c r="Q13" s="184"/>
      <c r="R13" s="184"/>
      <c r="S13" s="184"/>
      <c r="T13" s="2123" t="s">
        <v>2089</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2" t="s">
        <v>2088</v>
      </c>
      <c r="B15" s="2121"/>
      <c r="C15" s="2121"/>
      <c r="D15" s="2121"/>
      <c r="E15" s="2121"/>
      <c r="F15" s="2121"/>
      <c r="G15" s="2121"/>
      <c r="H15" s="2122"/>
      <c r="T15" s="2053" t="s">
        <v>2090</v>
      </c>
      <c r="U15" s="2074"/>
      <c r="V15" s="2074"/>
      <c r="W15" s="2074"/>
      <c r="X15" s="2074"/>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8" t="s">
        <v>2112</v>
      </c>
      <c r="B17" s="2079"/>
      <c r="C17" s="2079"/>
      <c r="D17" s="2079"/>
      <c r="E17" s="2079"/>
      <c r="F17" s="2079"/>
      <c r="G17" s="2079"/>
      <c r="H17" s="2104"/>
      <c r="T17" s="2132" t="s">
        <v>2091</v>
      </c>
      <c r="U17" s="2133"/>
      <c r="V17" s="2133"/>
      <c r="W17" s="2133"/>
      <c r="X17" s="2133"/>
      <c r="Y17" s="2133"/>
      <c r="Z17" s="2133"/>
      <c r="AA17" s="2134"/>
    </row>
    <row r="18" spans="1:27" ht="13.5" customHeight="1" x14ac:dyDescent="0.2">
      <c r="A18" s="364" t="s">
        <v>627</v>
      </c>
      <c r="B18" s="346"/>
      <c r="C18" s="342"/>
      <c r="D18" s="346"/>
      <c r="E18" s="346"/>
      <c r="F18" s="346"/>
      <c r="G18" s="346"/>
      <c r="H18" s="276"/>
      <c r="I18" s="2103" t="s">
        <v>784</v>
      </c>
      <c r="J18" s="2062"/>
      <c r="K18" s="2062"/>
      <c r="L18" s="2062"/>
      <c r="M18" s="2062"/>
      <c r="N18" s="2062"/>
      <c r="O18" s="2062"/>
      <c r="P18" s="2062"/>
      <c r="Q18" s="2062"/>
      <c r="R18" s="2062"/>
      <c r="S18" s="2063"/>
      <c r="T18" s="364" t="s">
        <v>827</v>
      </c>
      <c r="U18" s="271"/>
      <c r="V18" s="342"/>
      <c r="W18" s="270"/>
      <c r="X18" s="364" t="s">
        <v>306</v>
      </c>
      <c r="Y18" s="351"/>
      <c r="Z18" s="1977" t="s">
        <v>785</v>
      </c>
      <c r="AA18" s="201"/>
    </row>
    <row r="19" spans="1:27" ht="13.5" customHeight="1" x14ac:dyDescent="0.2">
      <c r="A19" s="2072" t="s">
        <v>2096</v>
      </c>
      <c r="B19" s="2070"/>
      <c r="C19" s="2070"/>
      <c r="D19" s="2070"/>
      <c r="E19" s="2070"/>
      <c r="F19" s="2070"/>
      <c r="G19" s="2070"/>
      <c r="H19" s="2052"/>
      <c r="I19" s="184"/>
      <c r="J19" s="378"/>
      <c r="K19" s="195"/>
      <c r="L19" s="193"/>
      <c r="M19" s="659" t="s">
        <v>360</v>
      </c>
      <c r="P19" s="181"/>
      <c r="Q19" s="181"/>
      <c r="R19" s="181"/>
      <c r="S19" s="185"/>
      <c r="T19" s="2072" t="s">
        <v>2092</v>
      </c>
      <c r="U19" s="2051"/>
      <c r="V19" s="2051"/>
      <c r="W19" s="2052"/>
      <c r="X19" s="2069" t="s">
        <v>2046</v>
      </c>
      <c r="Y19" s="2131"/>
      <c r="Z19" s="2129">
        <v>62650</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8" t="s">
        <v>1102</v>
      </c>
      <c r="Z20" s="200"/>
      <c r="AA20" s="201"/>
    </row>
    <row r="21" spans="1:27" ht="13.5" customHeight="1" x14ac:dyDescent="0.2">
      <c r="A21" s="2050" t="s">
        <v>2097</v>
      </c>
      <c r="B21" s="2051"/>
      <c r="C21" s="2051"/>
      <c r="D21" s="2051"/>
      <c r="E21" s="2051"/>
      <c r="F21" s="2051"/>
      <c r="G21" s="2051"/>
      <c r="H21" s="2052"/>
      <c r="I21" s="2098" t="s">
        <v>786</v>
      </c>
      <c r="J21" s="2093"/>
      <c r="K21" s="2093"/>
      <c r="L21" s="2093"/>
      <c r="M21" s="2093"/>
      <c r="N21" s="2093"/>
      <c r="O21" s="2093"/>
      <c r="P21" s="2093"/>
      <c r="Q21" s="2093"/>
      <c r="R21" s="2093"/>
      <c r="S21" s="2099"/>
      <c r="T21" s="2078" t="s">
        <v>2093</v>
      </c>
      <c r="U21" s="2138"/>
      <c r="V21" s="2138"/>
      <c r="W21" s="2138"/>
      <c r="X21" s="2143" t="s">
        <v>2094</v>
      </c>
      <c r="Y21" s="2141"/>
      <c r="Z21" s="2141"/>
      <c r="AA21" s="2142"/>
    </row>
    <row r="22" spans="1:27" ht="13.5" customHeight="1" x14ac:dyDescent="0.2">
      <c r="A22" s="366" t="s">
        <v>628</v>
      </c>
      <c r="B22" s="279"/>
      <c r="C22" s="279"/>
      <c r="D22" s="279"/>
      <c r="E22" s="279"/>
      <c r="F22" s="279"/>
      <c r="G22" s="279"/>
      <c r="H22" s="280"/>
      <c r="I22" s="2100" t="s">
        <v>1806</v>
      </c>
      <c r="J22" s="2101"/>
      <c r="K22" s="2101"/>
      <c r="L22" s="2101"/>
      <c r="M22" s="2101"/>
      <c r="N22" s="2101"/>
      <c r="O22" s="2101"/>
      <c r="P22" s="2101"/>
      <c r="Q22" s="2101"/>
      <c r="R22" s="2101"/>
      <c r="S22" s="2102"/>
      <c r="T22" s="364" t="s">
        <v>2042</v>
      </c>
      <c r="U22" s="271"/>
      <c r="V22" s="342"/>
      <c r="W22" s="271"/>
      <c r="X22" s="1978" t="s">
        <v>1633</v>
      </c>
      <c r="Z22" s="200"/>
      <c r="AA22" s="201"/>
    </row>
    <row r="23" spans="1:27" ht="13.5" customHeight="1" x14ac:dyDescent="0.2">
      <c r="A23" s="2095" t="s">
        <v>2098</v>
      </c>
      <c r="B23" s="2096"/>
      <c r="C23" s="2096"/>
      <c r="D23" s="2096"/>
      <c r="E23" s="2096"/>
      <c r="F23" s="2096"/>
      <c r="G23" s="2096"/>
      <c r="H23" s="2097"/>
      <c r="T23" s="2078" t="s">
        <v>2095</v>
      </c>
      <c r="U23" s="2138"/>
      <c r="V23" s="2138"/>
      <c r="W23" s="2138"/>
      <c r="X23" s="2140">
        <v>43466</v>
      </c>
      <c r="Y23" s="2141"/>
      <c r="Z23" s="2141"/>
      <c r="AA23" s="2142"/>
    </row>
    <row r="24" spans="1:27" ht="14.1" customHeight="1" x14ac:dyDescent="0.2">
      <c r="A24" s="367" t="s">
        <v>785</v>
      </c>
      <c r="B24" s="250"/>
      <c r="C24" s="250"/>
      <c r="D24" s="250"/>
      <c r="E24" s="250"/>
      <c r="F24" s="250"/>
      <c r="G24" s="250"/>
      <c r="H24" s="281"/>
      <c r="J24" s="1721"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50">
        <v>62665</v>
      </c>
      <c r="B25" s="2051"/>
      <c r="C25" s="2051"/>
      <c r="D25" s="2051"/>
      <c r="E25" s="2051"/>
      <c r="F25" s="2051"/>
      <c r="G25" s="2051"/>
      <c r="H25" s="2052"/>
      <c r="I25" s="660"/>
      <c r="J25" s="204"/>
      <c r="K25" s="204"/>
      <c r="L25" s="204"/>
      <c r="M25" s="204"/>
      <c r="N25" s="204"/>
      <c r="O25" s="204"/>
      <c r="P25" s="204"/>
      <c r="Q25" s="204"/>
      <c r="R25" s="204"/>
      <c r="S25" s="205"/>
      <c r="T25" s="2135"/>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3"/>
      <c r="B27" s="668"/>
      <c r="C27" s="674" t="s">
        <v>1383</v>
      </c>
      <c r="D27" s="668"/>
      <c r="E27" s="668"/>
      <c r="I27" s="2061" t="s">
        <v>2012</v>
      </c>
      <c r="J27" s="2062"/>
      <c r="K27" s="2062"/>
      <c r="L27" s="2062"/>
      <c r="M27" s="2062"/>
      <c r="N27" s="2062"/>
      <c r="O27" s="2062"/>
      <c r="P27" s="2062"/>
      <c r="Q27" s="2062"/>
      <c r="R27" s="2062"/>
      <c r="S27" s="2063"/>
      <c r="T27" s="1086"/>
      <c r="U27" s="1087"/>
      <c r="V27" s="1087"/>
      <c r="W27" s="1087"/>
      <c r="X27" s="1087"/>
      <c r="Y27" s="1087"/>
      <c r="Z27" s="1087"/>
      <c r="AA27" s="1088"/>
    </row>
    <row r="28" spans="1:27" ht="14.1" customHeight="1" x14ac:dyDescent="0.2">
      <c r="A28" s="180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4"/>
      <c r="B29" s="1092"/>
      <c r="C29" s="673" t="s">
        <v>981</v>
      </c>
      <c r="D29" s="661"/>
      <c r="E29" s="1092"/>
      <c r="F29" s="1568" t="s">
        <v>1631</v>
      </c>
      <c r="G29" s="661"/>
      <c r="I29" s="274"/>
      <c r="J29" s="391"/>
      <c r="K29" s="182" t="s">
        <v>675</v>
      </c>
      <c r="L29" s="1764"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5"/>
      <c r="B30" s="1092" t="s">
        <v>2087</v>
      </c>
      <c r="C30" s="673" t="s">
        <v>1385</v>
      </c>
      <c r="D30" s="182"/>
      <c r="E30" s="182"/>
      <c r="F30" s="1280"/>
      <c r="G30" s="661"/>
      <c r="H30" s="661"/>
      <c r="I30" s="274"/>
      <c r="J30" s="391"/>
      <c r="K30" s="182" t="s">
        <v>675</v>
      </c>
      <c r="L30" s="1764" t="s">
        <v>2087</v>
      </c>
      <c r="M30" s="195" t="s">
        <v>106</v>
      </c>
      <c r="N30" s="186" t="s">
        <v>2013</v>
      </c>
      <c r="O30" s="186"/>
      <c r="P30" s="186"/>
      <c r="Q30" s="186"/>
      <c r="R30" s="186"/>
      <c r="S30" s="275"/>
      <c r="T30" s="56"/>
      <c r="U30" s="56"/>
      <c r="V30" s="56"/>
      <c r="W30" s="56"/>
      <c r="X30" s="56"/>
      <c r="Y30" s="56"/>
      <c r="Z30" s="56"/>
      <c r="AA30" s="203"/>
    </row>
    <row r="31" spans="1:27" ht="13.5" customHeight="1" x14ac:dyDescent="0.2">
      <c r="A31" s="1805"/>
      <c r="B31" s="1092"/>
      <c r="C31" s="673" t="s">
        <v>1386</v>
      </c>
      <c r="D31" s="182"/>
      <c r="E31" s="182"/>
      <c r="F31" s="182"/>
      <c r="G31" s="182"/>
      <c r="H31" s="182"/>
      <c r="I31" s="274"/>
      <c r="J31" s="391"/>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805"/>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0"/>
      <c r="Q35" s="2051"/>
      <c r="R35" s="2051"/>
      <c r="S35" s="377"/>
      <c r="W35" s="185"/>
      <c r="X35" s="185"/>
      <c r="Y35" s="191"/>
      <c r="AA35" s="203"/>
    </row>
    <row r="36" spans="1:27" ht="6" customHeight="1" x14ac:dyDescent="0.2">
      <c r="A36" s="180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8" t="s">
        <v>2099</v>
      </c>
      <c r="B38" s="2079"/>
      <c r="C38" s="2079"/>
      <c r="D38" s="2079"/>
      <c r="E38" s="2079"/>
      <c r="F38" s="2051"/>
      <c r="G38" s="2051"/>
      <c r="H38" s="2052"/>
      <c r="I38" s="2073"/>
      <c r="J38" s="2074"/>
      <c r="K38" s="2074"/>
      <c r="L38" s="2074"/>
      <c r="M38" s="2074"/>
      <c r="N38" s="2074"/>
      <c r="O38" s="2074"/>
      <c r="P38" s="2054"/>
      <c r="Q38" s="2054"/>
      <c r="R38" s="2054"/>
      <c r="S38" s="2055"/>
      <c r="T38" s="2053"/>
      <c r="U38" s="2074"/>
      <c r="V38" s="2074"/>
      <c r="W38" s="2074"/>
      <c r="X38" s="2054"/>
      <c r="Y38" s="2054"/>
      <c r="Z38" s="2054"/>
      <c r="AA38" s="2055"/>
    </row>
    <row r="39" spans="1:27" ht="12" customHeight="1" x14ac:dyDescent="0.2">
      <c r="A39" s="2056" t="s">
        <v>628</v>
      </c>
      <c r="B39" s="2057"/>
      <c r="C39" s="342"/>
      <c r="D39" s="339"/>
      <c r="E39" s="339"/>
      <c r="F39" s="349"/>
      <c r="G39" s="339"/>
      <c r="H39" s="276"/>
      <c r="I39" s="2056" t="s">
        <v>628</v>
      </c>
      <c r="J39" s="2057"/>
      <c r="K39" s="2057"/>
      <c r="L39" s="2057"/>
      <c r="M39" s="2057"/>
      <c r="N39" s="336"/>
      <c r="O39" s="342"/>
      <c r="P39" s="342"/>
      <c r="Q39" s="348"/>
      <c r="R39" s="342"/>
      <c r="S39" s="276"/>
      <c r="T39" s="342" t="s">
        <v>628</v>
      </c>
      <c r="U39" s="271"/>
      <c r="V39" s="342"/>
      <c r="W39" s="270"/>
      <c r="X39" s="348"/>
      <c r="Y39" s="200"/>
      <c r="Z39" s="200"/>
      <c r="AA39" s="201"/>
    </row>
    <row r="40" spans="1:27" ht="13.5" customHeight="1" x14ac:dyDescent="0.2">
      <c r="A40" s="2064" t="s">
        <v>2100</v>
      </c>
      <c r="B40" s="2065"/>
      <c r="C40" s="2066"/>
      <c r="D40" s="2066"/>
      <c r="E40" s="2066"/>
      <c r="F40" s="2067"/>
      <c r="G40" s="2067"/>
      <c r="H40" s="2068"/>
      <c r="I40" s="2081"/>
      <c r="J40" s="2082"/>
      <c r="K40" s="2082"/>
      <c r="L40" s="2082"/>
      <c r="M40" s="2082"/>
      <c r="N40" s="2082"/>
      <c r="O40" s="2082"/>
      <c r="P40" s="2082"/>
      <c r="Q40" s="2082"/>
      <c r="R40" s="2082"/>
      <c r="S40" s="2083"/>
      <c r="T40" s="2081"/>
      <c r="U40" s="2139"/>
      <c r="V40" s="2082"/>
      <c r="W40" s="2082"/>
      <c r="X40" s="2082"/>
      <c r="Y40" s="2082"/>
      <c r="Z40" s="2082"/>
      <c r="AA40" s="2083"/>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2" t="s">
        <v>2101</v>
      </c>
      <c r="B42" s="2051"/>
      <c r="C42" s="2052"/>
      <c r="D42" s="2069" t="s">
        <v>2102</v>
      </c>
      <c r="E42" s="2051"/>
      <c r="F42" s="2051"/>
      <c r="G42" s="2051"/>
      <c r="H42" s="2052"/>
      <c r="I42" s="2053"/>
      <c r="J42" s="2054"/>
      <c r="K42" s="2054"/>
      <c r="L42" s="2054"/>
      <c r="M42" s="2054"/>
      <c r="N42" s="2054"/>
      <c r="O42" s="2055"/>
      <c r="P42" s="2080"/>
      <c r="Q42" s="2054"/>
      <c r="R42" s="2054"/>
      <c r="S42" s="2055"/>
      <c r="T42" s="2053"/>
      <c r="U42" s="2054"/>
      <c r="V42" s="2054"/>
      <c r="W42" s="2055"/>
      <c r="X42" s="2080"/>
      <c r="Y42" s="2054"/>
      <c r="Z42" s="2054"/>
      <c r="AA42" s="2055"/>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5"/>
      <c r="B44" s="2076"/>
      <c r="C44" s="2076"/>
      <c r="D44" s="2076"/>
      <c r="E44" s="2076"/>
      <c r="F44" s="2076"/>
      <c r="G44" s="2076"/>
      <c r="H44" s="2077"/>
      <c r="I44" s="2058"/>
      <c r="J44" s="2059"/>
      <c r="K44" s="2059"/>
      <c r="L44" s="2059"/>
      <c r="M44" s="2059"/>
      <c r="N44" s="2059"/>
      <c r="O44" s="2059"/>
      <c r="P44" s="2059"/>
      <c r="Q44" s="2059"/>
      <c r="R44" s="2059"/>
      <c r="S44" s="2060"/>
      <c r="T44" s="2058"/>
      <c r="U44" s="2071"/>
      <c r="V44" s="2071"/>
      <c r="W44" s="2071"/>
      <c r="X44" s="2071"/>
      <c r="Y44" s="2071"/>
      <c r="Z44" s="2059"/>
      <c r="AA44" s="2060"/>
    </row>
    <row r="45" spans="1:27" ht="13.5" customHeight="1" x14ac:dyDescent="0.2">
      <c r="A45" s="196" t="s">
        <v>201</v>
      </c>
      <c r="Q45" s="196" t="s">
        <v>1785</v>
      </c>
      <c r="R45" s="196"/>
      <c r="S45" s="196"/>
      <c r="T45" s="1723"/>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L14" sqref="L14"/>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5" t="s">
        <v>23</v>
      </c>
    </row>
    <row r="5" spans="1:5" x14ac:dyDescent="0.2">
      <c r="A5" s="11" t="s">
        <v>203</v>
      </c>
      <c r="C5" s="216" t="s">
        <v>1390</v>
      </c>
      <c r="D5" s="605" t="s">
        <v>11</v>
      </c>
      <c r="E5" s="1725" t="s">
        <v>23</v>
      </c>
    </row>
    <row r="6" spans="1:5" x14ac:dyDescent="0.2">
      <c r="A6" s="11" t="s">
        <v>202</v>
      </c>
      <c r="C6" s="216" t="s">
        <v>1390</v>
      </c>
      <c r="D6" s="604" t="s">
        <v>12</v>
      </c>
      <c r="E6" s="1725" t="s">
        <v>1117</v>
      </c>
    </row>
    <row r="7" spans="1:5" x14ac:dyDescent="0.2">
      <c r="A7" s="11" t="s">
        <v>1157</v>
      </c>
      <c r="C7" s="216" t="s">
        <v>1390</v>
      </c>
      <c r="D7" s="605" t="s">
        <v>13</v>
      </c>
      <c r="E7" s="1725" t="s">
        <v>1118</v>
      </c>
    </row>
    <row r="8" spans="1:5" x14ac:dyDescent="0.2">
      <c r="A8" s="11" t="s">
        <v>448</v>
      </c>
      <c r="C8" s="216" t="s">
        <v>1390</v>
      </c>
      <c r="D8" s="605"/>
      <c r="E8" s="606"/>
    </row>
    <row r="9" spans="1:5" x14ac:dyDescent="0.2">
      <c r="B9" s="604" t="s">
        <v>778</v>
      </c>
      <c r="C9" s="604" t="s">
        <v>1390</v>
      </c>
      <c r="D9" s="605" t="s">
        <v>14</v>
      </c>
      <c r="E9" s="1725" t="s">
        <v>24</v>
      </c>
    </row>
    <row r="10" spans="1:5" x14ac:dyDescent="0.2">
      <c r="B10" s="604" t="s">
        <v>1150</v>
      </c>
      <c r="C10" s="216" t="s">
        <v>1390</v>
      </c>
      <c r="D10" s="605"/>
      <c r="E10" s="606"/>
    </row>
    <row r="11" spans="1:5" x14ac:dyDescent="0.2">
      <c r="B11" s="604" t="s">
        <v>335</v>
      </c>
      <c r="C11" s="216" t="s">
        <v>1390</v>
      </c>
      <c r="D11" s="605" t="s">
        <v>15</v>
      </c>
      <c r="E11" s="1725" t="s">
        <v>1376</v>
      </c>
    </row>
    <row r="12" spans="1:5" x14ac:dyDescent="0.2">
      <c r="B12" s="605" t="s">
        <v>779</v>
      </c>
      <c r="C12" s="216" t="s">
        <v>1390</v>
      </c>
      <c r="D12" s="605" t="s">
        <v>16</v>
      </c>
      <c r="E12" s="1725" t="s">
        <v>1228</v>
      </c>
    </row>
    <row r="13" spans="1:5" x14ac:dyDescent="0.2">
      <c r="B13" s="604" t="s">
        <v>1369</v>
      </c>
      <c r="C13" s="216" t="s">
        <v>1390</v>
      </c>
      <c r="D13" s="605" t="s">
        <v>17</v>
      </c>
      <c r="E13" s="1725" t="s">
        <v>739</v>
      </c>
    </row>
    <row r="14" spans="1:5" x14ac:dyDescent="0.2">
      <c r="A14" s="11" t="s">
        <v>597</v>
      </c>
      <c r="B14" s="604"/>
      <c r="D14" s="605"/>
      <c r="E14" s="606"/>
    </row>
    <row r="15" spans="1:5" x14ac:dyDescent="0.2">
      <c r="A15" s="597"/>
      <c r="B15" s="216" t="s">
        <v>1629</v>
      </c>
      <c r="D15" s="605" t="s">
        <v>741</v>
      </c>
      <c r="E15" s="1725" t="s">
        <v>740</v>
      </c>
    </row>
    <row r="16" spans="1:5" x14ac:dyDescent="0.2">
      <c r="A16" s="597"/>
      <c r="B16" s="216" t="s">
        <v>231</v>
      </c>
      <c r="C16" s="216" t="s">
        <v>1390</v>
      </c>
      <c r="D16" s="605" t="s">
        <v>18</v>
      </c>
      <c r="E16" s="1725" t="s">
        <v>1229</v>
      </c>
    </row>
    <row r="17" spans="1:5" x14ac:dyDescent="0.2">
      <c r="A17" s="597"/>
      <c r="B17" s="216" t="s">
        <v>232</v>
      </c>
      <c r="C17" s="216" t="s">
        <v>1390</v>
      </c>
      <c r="D17" s="605" t="s">
        <v>789</v>
      </c>
      <c r="E17" s="1725" t="s">
        <v>1230</v>
      </c>
    </row>
    <row r="18" spans="1:5" x14ac:dyDescent="0.2">
      <c r="B18" s="604" t="s">
        <v>1167</v>
      </c>
      <c r="C18" s="216" t="s">
        <v>1390</v>
      </c>
    </row>
    <row r="19" spans="1:5" x14ac:dyDescent="0.2">
      <c r="B19" s="604" t="s">
        <v>1168</v>
      </c>
      <c r="D19" s="605" t="s">
        <v>19</v>
      </c>
      <c r="E19" s="1725" t="s">
        <v>54</v>
      </c>
    </row>
    <row r="20" spans="1:5" x14ac:dyDescent="0.2">
      <c r="A20" s="11" t="s">
        <v>1306</v>
      </c>
      <c r="C20" s="216" t="s">
        <v>1390</v>
      </c>
      <c r="D20" s="605"/>
      <c r="E20" s="606"/>
    </row>
    <row r="21" spans="1:5" x14ac:dyDescent="0.2">
      <c r="B21" s="604" t="s">
        <v>1401</v>
      </c>
      <c r="C21" s="216" t="s">
        <v>1390</v>
      </c>
      <c r="D21" s="605" t="s">
        <v>20</v>
      </c>
      <c r="E21" s="1725" t="s">
        <v>1377</v>
      </c>
    </row>
    <row r="22" spans="1:5" x14ac:dyDescent="0.2">
      <c r="B22" s="604" t="s">
        <v>1630</v>
      </c>
      <c r="C22" s="216" t="s">
        <v>1390</v>
      </c>
      <c r="D22" s="605" t="s">
        <v>21</v>
      </c>
      <c r="E22" s="1725" t="s">
        <v>1231</v>
      </c>
    </row>
    <row r="23" spans="1:5" x14ac:dyDescent="0.2">
      <c r="A23" s="11" t="s">
        <v>403</v>
      </c>
      <c r="C23" s="216" t="s">
        <v>1390</v>
      </c>
      <c r="D23" s="604" t="s">
        <v>742</v>
      </c>
      <c r="E23" s="1725" t="s">
        <v>1135</v>
      </c>
    </row>
    <row r="24" spans="1:5" x14ac:dyDescent="0.2">
      <c r="A24" s="1630" t="s">
        <v>1783</v>
      </c>
      <c r="C24" s="216" t="s">
        <v>1390</v>
      </c>
      <c r="D24" s="604" t="s">
        <v>1730</v>
      </c>
      <c r="E24" s="1725" t="s">
        <v>1136</v>
      </c>
    </row>
    <row r="25" spans="1:5" x14ac:dyDescent="0.2">
      <c r="A25" s="11" t="s">
        <v>1158</v>
      </c>
      <c r="C25" s="216" t="s">
        <v>1390</v>
      </c>
      <c r="D25" s="605" t="s">
        <v>22</v>
      </c>
      <c r="E25" s="1725" t="s">
        <v>1232</v>
      </c>
    </row>
    <row r="26" spans="1:5" x14ac:dyDescent="0.2">
      <c r="A26" s="11" t="s">
        <v>1267</v>
      </c>
      <c r="C26" s="216" t="s">
        <v>1390</v>
      </c>
      <c r="D26" s="605" t="s">
        <v>662</v>
      </c>
      <c r="E26" s="1725" t="s">
        <v>1233</v>
      </c>
    </row>
    <row r="27" spans="1:5" x14ac:dyDescent="0.2">
      <c r="A27" s="11" t="s">
        <v>404</v>
      </c>
      <c r="C27" s="216" t="s">
        <v>1390</v>
      </c>
      <c r="D27" s="605" t="s">
        <v>656</v>
      </c>
      <c r="E27" s="1725" t="s">
        <v>791</v>
      </c>
    </row>
    <row r="28" spans="1:5" x14ac:dyDescent="0.2">
      <c r="A28" s="11" t="s">
        <v>792</v>
      </c>
      <c r="D28" s="605" t="s">
        <v>793</v>
      </c>
      <c r="E28" s="1725" t="s">
        <v>1693</v>
      </c>
    </row>
    <row r="29" spans="1:5" x14ac:dyDescent="0.2">
      <c r="A29" s="1630" t="s">
        <v>1703</v>
      </c>
      <c r="D29" s="605" t="s">
        <v>1731</v>
      </c>
      <c r="E29" s="1725" t="s">
        <v>1702</v>
      </c>
    </row>
    <row r="30" spans="1:5" x14ac:dyDescent="0.2">
      <c r="A30" s="327" t="s">
        <v>1295</v>
      </c>
      <c r="C30" s="216" t="s">
        <v>1390</v>
      </c>
      <c r="D30" s="605" t="s">
        <v>43</v>
      </c>
      <c r="E30" s="1725" t="s">
        <v>1160</v>
      </c>
    </row>
    <row r="31" spans="1:5" x14ac:dyDescent="0.2">
      <c r="A31" s="1630" t="s">
        <v>2049</v>
      </c>
      <c r="C31" s="216" t="s">
        <v>1390</v>
      </c>
      <c r="D31" s="604"/>
      <c r="E31" s="606"/>
    </row>
    <row r="32" spans="1:5" x14ac:dyDescent="0.2">
      <c r="B32" s="604" t="s">
        <v>1296</v>
      </c>
      <c r="C32" s="216" t="s">
        <v>1390</v>
      </c>
      <c r="D32" s="605" t="s">
        <v>2050</v>
      </c>
      <c r="E32" s="1725"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9"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6"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90"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45" colorId="8" zoomScale="110" zoomScaleNormal="110" workbookViewId="0">
      <selection activeCell="L14" sqref="L14"/>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1"/>
      <c r="C5" s="1762"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1" t="s">
        <v>2010</v>
      </c>
    </row>
    <row r="30" spans="1:4" s="33" customFormat="1" x14ac:dyDescent="0.2">
      <c r="A30" s="30"/>
      <c r="B30" s="1759"/>
      <c r="C30" s="620"/>
      <c r="D30" s="1628" t="s">
        <v>2011</v>
      </c>
    </row>
    <row r="31" spans="1:4" s="33" customFormat="1" x14ac:dyDescent="0.2">
      <c r="A31" s="30"/>
      <c r="B31" s="1759"/>
      <c r="C31" s="620"/>
      <c r="D31" s="1760"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9"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2"/>
      <c r="G51" s="1787" t="s">
        <v>1867</v>
      </c>
      <c r="H51" s="2036"/>
      <c r="I51" s="9" t="s">
        <v>1917</v>
      </c>
    </row>
    <row r="52" spans="1:9" s="33" customFormat="1" x14ac:dyDescent="0.2">
      <c r="A52" s="30"/>
      <c r="B52" s="679"/>
      <c r="C52" s="627">
        <v>23</v>
      </c>
      <c r="D52" s="403" t="s">
        <v>1686</v>
      </c>
      <c r="E52" s="27"/>
      <c r="F52" s="1612"/>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6"/>
      <c r="B55" s="2163"/>
      <c r="C55" s="2164"/>
      <c r="D55" s="2164"/>
      <c r="E55" s="2164"/>
      <c r="F55" s="2164"/>
      <c r="G55" s="2164"/>
      <c r="H55" s="2165"/>
      <c r="I55" s="3"/>
    </row>
    <row r="56" spans="1:9" s="33" customFormat="1" x14ac:dyDescent="0.2">
      <c r="A56" s="1796"/>
      <c r="B56" s="2166"/>
      <c r="C56" s="2167"/>
      <c r="D56" s="2167"/>
      <c r="E56" s="2167"/>
      <c r="F56" s="2167"/>
      <c r="G56" s="2167"/>
      <c r="H56" s="2168"/>
      <c r="I56" s="3"/>
    </row>
    <row r="57" spans="1:9" s="33" customFormat="1" x14ac:dyDescent="0.2">
      <c r="A57" s="1796"/>
      <c r="B57" s="2166"/>
      <c r="C57" s="2167"/>
      <c r="D57" s="2167"/>
      <c r="E57" s="2167"/>
      <c r="F57" s="2167"/>
      <c r="G57" s="2167"/>
      <c r="H57" s="2168"/>
      <c r="I57" s="3"/>
    </row>
    <row r="58" spans="1:9" s="33" customFormat="1" x14ac:dyDescent="0.2">
      <c r="A58" s="1796"/>
      <c r="B58" s="2166"/>
      <c r="C58" s="2167"/>
      <c r="D58" s="2167"/>
      <c r="E58" s="2167"/>
      <c r="F58" s="2167"/>
      <c r="G58" s="2167"/>
      <c r="H58" s="2168"/>
      <c r="I58" s="3"/>
    </row>
    <row r="59" spans="1:9" s="33" customFormat="1" x14ac:dyDescent="0.2">
      <c r="A59" s="1796"/>
      <c r="B59" s="2166"/>
      <c r="C59" s="2167"/>
      <c r="D59" s="2167"/>
      <c r="E59" s="2167"/>
      <c r="F59" s="2167"/>
      <c r="G59" s="2167"/>
      <c r="H59" s="2168"/>
      <c r="I59" s="3"/>
    </row>
    <row r="60" spans="1:9" s="33" customFormat="1" x14ac:dyDescent="0.2">
      <c r="A60" s="1796"/>
      <c r="B60" s="2166"/>
      <c r="C60" s="2167"/>
      <c r="D60" s="2167"/>
      <c r="E60" s="2167"/>
      <c r="F60" s="2167"/>
      <c r="G60" s="2167"/>
      <c r="H60" s="2168"/>
      <c r="I60" s="3"/>
    </row>
    <row r="61" spans="1:9" s="33" customFormat="1" x14ac:dyDescent="0.2">
      <c r="A61" s="1796"/>
      <c r="B61" s="2166"/>
      <c r="C61" s="2167"/>
      <c r="D61" s="2167"/>
      <c r="E61" s="2167"/>
      <c r="F61" s="2167"/>
      <c r="G61" s="2167"/>
      <c r="H61" s="2168"/>
      <c r="I61" s="3"/>
    </row>
    <row r="62" spans="1:9" s="33" customFormat="1" x14ac:dyDescent="0.2">
      <c r="A62" s="1796"/>
      <c r="B62" s="2166"/>
      <c r="C62" s="2167"/>
      <c r="D62" s="2167"/>
      <c r="E62" s="2167"/>
      <c r="F62" s="2167"/>
      <c r="G62" s="2167"/>
      <c r="H62" s="2168"/>
      <c r="I62" s="3"/>
    </row>
    <row r="63" spans="1:9" s="33" customFormat="1" x14ac:dyDescent="0.2">
      <c r="A63" s="1796"/>
      <c r="B63" s="2166"/>
      <c r="C63" s="2167"/>
      <c r="D63" s="2167"/>
      <c r="E63" s="2167"/>
      <c r="F63" s="2167"/>
      <c r="G63" s="2167"/>
      <c r="H63" s="2168"/>
      <c r="I63" s="3"/>
    </row>
    <row r="64" spans="1:9" s="33" customFormat="1" x14ac:dyDescent="0.2">
      <c r="A64" s="1796"/>
      <c r="B64" s="2166"/>
      <c r="C64" s="2167"/>
      <c r="D64" s="2167"/>
      <c r="E64" s="2167"/>
      <c r="F64" s="2167"/>
      <c r="G64" s="2167"/>
      <c r="H64" s="2168"/>
      <c r="I64" s="3"/>
    </row>
    <row r="65" spans="1:9" s="33" customFormat="1" ht="9" customHeight="1" x14ac:dyDescent="0.2">
      <c r="A65" s="1797"/>
      <c r="B65" s="2169"/>
      <c r="C65" s="2170"/>
      <c r="D65" s="2170"/>
      <c r="E65" s="2170"/>
      <c r="F65" s="2170"/>
      <c r="G65" s="2170"/>
      <c r="H65" s="2171"/>
    </row>
    <row r="66" spans="1:9" s="33" customFormat="1" ht="9" customHeight="1" x14ac:dyDescent="0.2">
      <c r="A66" s="30"/>
      <c r="B66" s="1613"/>
      <c r="C66" s="1566"/>
      <c r="D66" s="1566"/>
      <c r="E66" s="1566"/>
      <c r="F66" s="1566"/>
      <c r="G66" s="1566"/>
      <c r="H66" s="1566"/>
    </row>
    <row r="67" spans="1:9" s="33" customFormat="1" ht="16.5" customHeight="1" x14ac:dyDescent="0.2">
      <c r="A67" s="30"/>
      <c r="B67" s="1613"/>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3"/>
      <c r="C70" s="1566"/>
      <c r="D70" s="1566"/>
      <c r="E70" s="1566"/>
      <c r="F70" s="1566"/>
      <c r="G70" s="1566"/>
      <c r="H70" s="1566"/>
    </row>
    <row r="71" spans="1:9" s="33" customFormat="1" x14ac:dyDescent="0.2">
      <c r="A71" s="24" t="s">
        <v>1798</v>
      </c>
      <c r="B71" s="1613"/>
      <c r="C71" s="1566"/>
      <c r="D71" s="1566"/>
      <c r="E71" s="1566"/>
      <c r="F71" s="1566"/>
      <c r="G71" s="1566"/>
      <c r="H71" s="1566"/>
    </row>
    <row r="72" spans="1:9" s="33" customFormat="1" x14ac:dyDescent="0.2">
      <c r="A72" s="24" t="s">
        <v>1797</v>
      </c>
      <c r="B72" s="1613"/>
      <c r="C72" s="1566"/>
      <c r="D72" s="1566"/>
      <c r="E72" s="1566"/>
      <c r="F72" s="1566"/>
      <c r="G72" s="1566"/>
      <c r="H72" s="1566"/>
    </row>
    <row r="73" spans="1:9" s="33" customFormat="1" x14ac:dyDescent="0.2">
      <c r="A73" s="24" t="s">
        <v>2008</v>
      </c>
      <c r="B73" s="1613"/>
      <c r="C73" s="1566"/>
      <c r="D73" s="1566"/>
      <c r="E73" s="1566"/>
      <c r="F73" s="1566"/>
      <c r="G73" s="1566"/>
      <c r="H73" s="1566"/>
    </row>
    <row r="74" spans="1:9" s="33" customFormat="1" ht="22.5" customHeight="1" x14ac:dyDescent="0.2">
      <c r="A74" s="454" t="s">
        <v>1799</v>
      </c>
      <c r="B74" s="1613"/>
      <c r="C74" s="1566"/>
      <c r="D74" s="1566"/>
      <c r="E74" s="1566"/>
      <c r="F74" s="1566"/>
      <c r="G74" s="1566"/>
      <c r="H74" s="1566"/>
    </row>
    <row r="75" spans="1:9" s="33" customFormat="1" x14ac:dyDescent="0.2">
      <c r="C75" s="627">
        <v>24</v>
      </c>
      <c r="D75" s="389" t="s">
        <v>1646</v>
      </c>
      <c r="G75" s="1281" t="s">
        <v>1636</v>
      </c>
      <c r="H75" s="1603"/>
    </row>
    <row r="76" spans="1:9" s="33" customFormat="1" ht="6" customHeight="1" x14ac:dyDescent="0.2">
      <c r="A76" s="30"/>
      <c r="B76" s="1614"/>
      <c r="C76" s="627"/>
      <c r="D76" s="389"/>
      <c r="E76" s="27"/>
      <c r="F76" s="1612"/>
    </row>
    <row r="77" spans="1:9" s="33" customFormat="1" x14ac:dyDescent="0.2">
      <c r="A77" s="30"/>
      <c r="B77" s="1614"/>
      <c r="C77" s="627">
        <v>25</v>
      </c>
      <c r="D77" s="389" t="s">
        <v>1647</v>
      </c>
      <c r="E77" s="27"/>
      <c r="F77" s="1612"/>
      <c r="H77" s="157"/>
    </row>
    <row r="78" spans="1:9" s="33" customFormat="1" x14ac:dyDescent="0.2">
      <c r="A78" s="30"/>
      <c r="B78" s="1614"/>
      <c r="C78" s="627"/>
      <c r="D78" s="389" t="s">
        <v>1653</v>
      </c>
      <c r="E78" s="27"/>
      <c r="F78" s="1612"/>
      <c r="H78" s="157"/>
    </row>
    <row r="79" spans="1:9" s="33" customFormat="1" x14ac:dyDescent="0.2">
      <c r="A79" s="30"/>
      <c r="B79" s="1614"/>
    </row>
    <row r="80" spans="1:9" s="33" customFormat="1" ht="12.75" customHeight="1" x14ac:dyDescent="0.2">
      <c r="A80" s="30"/>
      <c r="B80" s="1614"/>
      <c r="C80" s="389"/>
    </row>
    <row r="81" spans="1:10" s="33" customFormat="1" ht="12.75" customHeight="1" thickBot="1" x14ac:dyDescent="0.25">
      <c r="A81" s="2175" t="s">
        <v>1635</v>
      </c>
      <c r="B81" s="2175"/>
      <c r="C81" s="2175"/>
      <c r="D81" s="2176"/>
      <c r="E81" s="1616" t="s">
        <v>1680</v>
      </c>
      <c r="F81" s="1616" t="s">
        <v>1681</v>
      </c>
      <c r="G81" s="1616" t="s">
        <v>1682</v>
      </c>
      <c r="H81" s="1616" t="s">
        <v>1683</v>
      </c>
      <c r="I81" s="1616" t="s">
        <v>1684</v>
      </c>
      <c r="J81" s="1617" t="s">
        <v>163</v>
      </c>
    </row>
    <row r="82" spans="1:10" s="33" customFormat="1" ht="13.5" customHeight="1" thickTop="1" x14ac:dyDescent="0.2">
      <c r="A82" s="1783" t="s">
        <v>1839</v>
      </c>
      <c r="B82" s="1784"/>
      <c r="C82" s="1785"/>
      <c r="D82" s="1786"/>
      <c r="E82" s="1730"/>
      <c r="F82" s="1730"/>
      <c r="G82" s="1730"/>
      <c r="H82" s="1730"/>
      <c r="I82" s="1730"/>
      <c r="J82" s="1727"/>
    </row>
    <row r="83" spans="1:10" s="33" customFormat="1" ht="13.5" customHeight="1" x14ac:dyDescent="0.2">
      <c r="A83" s="1766" t="s">
        <v>1865</v>
      </c>
      <c r="B83" s="1780"/>
      <c r="C83" s="1781"/>
      <c r="D83" s="1782"/>
      <c r="E83" s="1779"/>
      <c r="F83" s="1728"/>
      <c r="G83" s="1728"/>
      <c r="H83" s="1728"/>
      <c r="I83" s="1728"/>
      <c r="J83" s="1757">
        <f>SUM(E83:I83)</f>
        <v>0</v>
      </c>
    </row>
    <row r="84" spans="1:10" s="33" customFormat="1" ht="13.5" customHeight="1" x14ac:dyDescent="0.2">
      <c r="A84" s="1776"/>
      <c r="B84" s="1777"/>
      <c r="C84" s="1778"/>
      <c r="D84" s="1618"/>
      <c r="E84" s="1730"/>
      <c r="F84" s="1730"/>
      <c r="G84" s="1730"/>
      <c r="H84" s="1730"/>
      <c r="I84" s="1730"/>
      <c r="J84" s="1727"/>
    </row>
    <row r="85" spans="1:10" s="33" customFormat="1" ht="13.5" customHeight="1" x14ac:dyDescent="0.2">
      <c r="A85" s="1767" t="s">
        <v>1637</v>
      </c>
      <c r="B85" s="1768"/>
      <c r="C85" s="1769"/>
      <c r="D85" s="1618"/>
      <c r="E85" s="1730"/>
      <c r="F85" s="1730"/>
      <c r="G85" s="1730"/>
      <c r="H85" s="1730"/>
      <c r="I85" s="1730"/>
      <c r="J85" s="1727"/>
    </row>
    <row r="86" spans="1:10" s="33" customFormat="1" ht="13.5" customHeight="1" x14ac:dyDescent="0.2">
      <c r="A86" s="1770" t="s">
        <v>1866</v>
      </c>
      <c r="B86" s="1771"/>
      <c r="C86" s="1772"/>
      <c r="D86" s="1619"/>
      <c r="E86" s="1728"/>
      <c r="F86" s="1728"/>
      <c r="G86" s="1728"/>
      <c r="H86" s="1728"/>
      <c r="I86" s="1728"/>
      <c r="J86" s="1757">
        <f>SUM(E86:I86)</f>
        <v>0</v>
      </c>
    </row>
    <row r="87" spans="1:10" s="33" customFormat="1" ht="13.5" customHeight="1" x14ac:dyDescent="0.2">
      <c r="A87" s="1773"/>
      <c r="B87" s="1774"/>
      <c r="C87" s="1775"/>
      <c r="D87" s="1619"/>
      <c r="E87" s="1728"/>
      <c r="F87" s="1728"/>
      <c r="G87" s="1728"/>
      <c r="H87" s="1728"/>
      <c r="I87" s="1728"/>
      <c r="J87" s="1729"/>
    </row>
    <row r="88" spans="1:10" s="33" customFormat="1" ht="13.5" customHeight="1" x14ac:dyDescent="0.2">
      <c r="A88" s="1767" t="s">
        <v>163</v>
      </c>
      <c r="B88" s="1768"/>
      <c r="C88" s="1769"/>
      <c r="D88" s="1620"/>
      <c r="E88" s="1731"/>
      <c r="F88" s="1731"/>
      <c r="G88" s="1731"/>
      <c r="H88" s="1731"/>
      <c r="I88" s="1731"/>
      <c r="J88" s="1758">
        <f>SUM(J83:J87)</f>
        <v>0</v>
      </c>
    </row>
    <row r="89" spans="1:10" s="33" customFormat="1" x14ac:dyDescent="0.2">
      <c r="A89" s="30"/>
      <c r="B89" s="1614"/>
      <c r="C89" s="627"/>
      <c r="E89" s="1281"/>
      <c r="F89" s="1621"/>
      <c r="H89" s="333"/>
    </row>
    <row r="90" spans="1:10" s="33" customFormat="1" x14ac:dyDescent="0.2">
      <c r="A90" s="30"/>
      <c r="B90" s="389" t="s">
        <v>1685</v>
      </c>
      <c r="C90" s="627"/>
      <c r="E90" s="1281"/>
      <c r="F90" s="1621"/>
      <c r="H90" s="333"/>
    </row>
    <row r="91" spans="1:10" s="33" customFormat="1" ht="16.5" customHeight="1" x14ac:dyDescent="0.2">
      <c r="A91" s="30"/>
      <c r="B91" s="1614"/>
      <c r="C91" s="627"/>
      <c r="E91" s="1281"/>
      <c r="F91" s="1621"/>
      <c r="H91" s="333"/>
    </row>
    <row r="92" spans="1:10" s="33" customFormat="1" x14ac:dyDescent="0.2">
      <c r="A92" s="1582" t="s">
        <v>1649</v>
      </c>
      <c r="B92" s="1583"/>
      <c r="C92" s="1583"/>
      <c r="D92" s="1584"/>
      <c r="E92" s="1585"/>
      <c r="F92" s="1622"/>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2089</v>
      </c>
      <c r="D112" s="2147"/>
      <c r="E112" s="1538"/>
      <c r="F112" s="1538"/>
      <c r="G112" s="1538"/>
      <c r="H112" s="1538"/>
      <c r="I112" s="1538"/>
    </row>
    <row r="113" spans="1:9" s="33" customFormat="1" ht="11.25" customHeight="1" x14ac:dyDescent="0.2">
      <c r="A113" s="1581"/>
      <c r="B113" s="1581"/>
      <c r="C113" s="1595"/>
      <c r="D113" s="2037"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1598"/>
      <c r="G116" s="1597"/>
      <c r="H116" s="1597"/>
      <c r="I116" s="1538"/>
    </row>
    <row r="117" spans="1:9" s="33" customFormat="1" ht="11.25" customHeight="1" x14ac:dyDescent="0.2">
      <c r="A117" s="1599"/>
      <c r="B117" s="1599"/>
      <c r="C117" s="1600"/>
      <c r="D117" s="1601" t="s">
        <v>424</v>
      </c>
      <c r="E117" s="1590"/>
      <c r="F117" s="1602"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5"/>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4" sqref="L14"/>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8" t="s">
        <v>1935</v>
      </c>
      <c r="E7" s="93"/>
      <c r="F7" s="171" t="s">
        <v>312</v>
      </c>
      <c r="G7" s="93"/>
      <c r="H7" s="93"/>
      <c r="I7" s="93"/>
      <c r="J7" s="218">
        <v>27781517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2.75E-2</v>
      </c>
      <c r="E10" s="100" t="s">
        <v>1186</v>
      </c>
      <c r="F10" s="472">
        <v>5.0000000000000001E-3</v>
      </c>
      <c r="G10" s="100" t="s">
        <v>1186</v>
      </c>
      <c r="H10" s="472">
        <v>2E-3</v>
      </c>
      <c r="I10" s="100" t="s">
        <v>1187</v>
      </c>
      <c r="J10" s="473">
        <f>ROUND(D10+F10+H10,5)</f>
        <v>3.4500000000000003E-2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2538458</v>
      </c>
      <c r="E16" s="100"/>
      <c r="F16" s="82">
        <f>SUM('Acct Summary 7-8'!C17,'Acct Summary 7-8'!D17,'Acct Summary 7-8'!F17)</f>
        <v>3203795</v>
      </c>
      <c r="G16" s="100"/>
      <c r="H16" s="82">
        <f>SUM(D16-F16)</f>
        <v>-665337</v>
      </c>
      <c r="I16" s="93"/>
      <c r="J16" s="82">
        <f>SUM('Acct Summary 7-8'!C81,'Acct Summary 7-8'!D81,'Acct Summary 7-8'!F81,'Acct Summary 7-8'!I81)</f>
        <v>1197853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3833849.3460000004</v>
      </c>
      <c r="I31" s="332"/>
      <c r="J31" s="93"/>
      <c r="K31" s="93"/>
      <c r="L31" s="93"/>
      <c r="M31" s="93"/>
    </row>
    <row r="32" spans="1:13" ht="13.35" customHeight="1" x14ac:dyDescent="0.2">
      <c r="B32" s="2048" t="s">
        <v>2103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500000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L14" sqref="L14"/>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Meredosia-Chambersburg CUSD 11</v>
      </c>
      <c r="E7" s="136"/>
      <c r="G7" s="137"/>
      <c r="H7" s="138"/>
      <c r="I7" s="138"/>
      <c r="J7" s="138"/>
      <c r="K7" s="138"/>
      <c r="L7"/>
      <c r="M7"/>
      <c r="N7"/>
      <c r="O7"/>
      <c r="P7"/>
    </row>
    <row r="8" spans="1:18" ht="12.75" x14ac:dyDescent="0.2">
      <c r="A8"/>
      <c r="B8"/>
      <c r="C8" s="134" t="s">
        <v>1341</v>
      </c>
      <c r="D8" s="139">
        <f>COVER!A13</f>
        <v>1069011026</v>
      </c>
      <c r="E8" s="140"/>
      <c r="G8"/>
      <c r="H8"/>
      <c r="I8"/>
      <c r="J8"/>
      <c r="K8"/>
      <c r="L8"/>
      <c r="M8"/>
      <c r="N8"/>
      <c r="O8"/>
      <c r="P8"/>
    </row>
    <row r="9" spans="1:18" ht="12.75" x14ac:dyDescent="0.2">
      <c r="A9"/>
      <c r="B9"/>
      <c r="C9" s="134" t="s">
        <v>829</v>
      </c>
      <c r="D9" s="334" t="str">
        <f>COVER!A15</f>
        <v>Morgan, Cass, Brown, Pike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1197853</v>
      </c>
      <c r="I12" s="1162"/>
      <c r="J12" s="1162"/>
      <c r="K12" s="1163">
        <f>TRUNC((H12/H13*100000),5)/100000</f>
        <v>0.4718821426</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2538458</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1</v>
      </c>
      <c r="P16" s="32"/>
      <c r="R16" s="6"/>
    </row>
    <row r="17" spans="1:18" s="156" customFormat="1" ht="11.25" x14ac:dyDescent="0.2">
      <c r="A17" s="154"/>
      <c r="B17" s="1159"/>
      <c r="C17" s="154" t="s">
        <v>935</v>
      </c>
      <c r="D17" s="154"/>
      <c r="E17" s="154"/>
      <c r="F17" s="154" t="s">
        <v>523</v>
      </c>
      <c r="G17" s="1160"/>
      <c r="H17" s="1161">
        <f>SUM('Acct Summary 7-8'!C17+'Acct Summary 7-8'!D17+'Acct Summary 7-8'!F17)</f>
        <v>3203795</v>
      </c>
      <c r="I17" s="1162"/>
      <c r="J17" s="1168"/>
      <c r="K17" s="1163">
        <f>TRUNC((H17/H18*100000),5)/100000</f>
        <v>1.2621028199</v>
      </c>
      <c r="L17" s="1164"/>
      <c r="M17" s="1124" t="s">
        <v>1392</v>
      </c>
      <c r="O17" s="1169" t="str">
        <f>IF(AND(O16="2", J20 &gt; 2),"1",IF(AND(O16 = "1", J20 &gt; 2),"2",IF(AND(O16="1", J20 &gt;1),"1","0")))</f>
        <v>1</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2538458</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1.4188406</v>
      </c>
      <c r="K20" s="1163">
        <f>IF(K17&lt;=1,"0",IF(AND(O16="2", J20 &gt; 2),TRUNC(((K12-0.1)/(K17-1)*100),5)/100,IF(AND(O16 = "1", J20 &gt; 2),TRUNC(((K12-0.1)/(K17-1)*100),5)/100,IF(AND(O16="1", J20 &gt;1),TRUNC(((K12-0.1)/(K17-1)*100),5)/100,""))))</f>
        <v>1.4188406</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1197853</v>
      </c>
      <c r="I24" s="684"/>
      <c r="J24" s="684"/>
      <c r="K24" s="1172">
        <f>TRUNC(((H24/H25*100000)/100000),2)</f>
        <v>134.59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8899.4305600000007</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814692.98603000003</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500000</v>
      </c>
      <c r="I32" s="1170"/>
      <c r="J32" s="1170"/>
      <c r="K32" s="1172">
        <f>TRUNC(100-((((H32/H33*100))*100)/100),2)</f>
        <v>86.95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3833849.3460000004</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3.1999999999999993</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110" zoomScaleNormal="110" workbookViewId="0">
      <pane xSplit="1" topLeftCell="B1" activePane="topRight" state="frozen"/>
      <selection activeCell="L14" sqref="L14"/>
      <selection pane="topRight" activeCell="L14" sqref="L1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4" t="s">
        <v>1149</v>
      </c>
      <c r="B3" s="1945"/>
      <c r="C3" s="1946"/>
      <c r="D3" s="1947"/>
      <c r="E3" s="1947"/>
      <c r="F3" s="1947"/>
      <c r="G3" s="1947"/>
      <c r="H3" s="1947"/>
      <c r="I3" s="1947"/>
      <c r="J3" s="1947"/>
      <c r="K3" s="1947"/>
      <c r="L3" s="1947"/>
      <c r="M3" s="1948"/>
      <c r="N3" s="1949"/>
    </row>
    <row r="4" spans="1:14" ht="13.5" customHeight="1" x14ac:dyDescent="0.2">
      <c r="A4" s="477" t="s">
        <v>1308</v>
      </c>
      <c r="B4" s="631"/>
      <c r="C4" s="687">
        <v>555611</v>
      </c>
      <c r="D4" s="412">
        <v>44277</v>
      </c>
      <c r="E4" s="412">
        <v>22321</v>
      </c>
      <c r="F4" s="412">
        <v>41906</v>
      </c>
      <c r="G4" s="412">
        <v>159474</v>
      </c>
      <c r="H4" s="412">
        <v>94733</v>
      </c>
      <c r="I4" s="412">
        <v>114074</v>
      </c>
      <c r="J4" s="436">
        <v>43424</v>
      </c>
      <c r="K4" s="412">
        <v>9313</v>
      </c>
      <c r="L4" s="412">
        <v>53838</v>
      </c>
      <c r="M4" s="433"/>
      <c r="N4" s="482"/>
    </row>
    <row r="5" spans="1:14" x14ac:dyDescent="0.2">
      <c r="A5" s="477" t="s">
        <v>1173</v>
      </c>
      <c r="B5" s="40">
        <v>120</v>
      </c>
      <c r="C5" s="687">
        <v>61117</v>
      </c>
      <c r="D5" s="412">
        <v>76487</v>
      </c>
      <c r="E5" s="412">
        <v>12391</v>
      </c>
      <c r="F5" s="412">
        <v>193306</v>
      </c>
      <c r="G5" s="412">
        <v>97743</v>
      </c>
      <c r="H5" s="412"/>
      <c r="I5" s="412">
        <v>111075</v>
      </c>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616728</v>
      </c>
      <c r="D13" s="689">
        <f t="shared" ref="D13:L13" si="0">SUM(D4:D12)</f>
        <v>120764</v>
      </c>
      <c r="E13" s="689">
        <f t="shared" si="0"/>
        <v>34712</v>
      </c>
      <c r="F13" s="689">
        <f t="shared" si="0"/>
        <v>235212</v>
      </c>
      <c r="G13" s="689">
        <f t="shared" si="0"/>
        <v>257217</v>
      </c>
      <c r="H13" s="689">
        <f t="shared" si="0"/>
        <v>94733</v>
      </c>
      <c r="I13" s="689">
        <f t="shared" si="0"/>
        <v>225149</v>
      </c>
      <c r="J13" s="689">
        <f t="shared" si="0"/>
        <v>43424</v>
      </c>
      <c r="K13" s="689">
        <f t="shared" si="0"/>
        <v>9313</v>
      </c>
      <c r="L13" s="689">
        <f t="shared" si="0"/>
        <v>53838</v>
      </c>
      <c r="M13" s="433"/>
      <c r="N13" s="482"/>
    </row>
    <row r="14" spans="1:14" ht="18" customHeight="1" thickTop="1" x14ac:dyDescent="0.2">
      <c r="A14" s="1941" t="s">
        <v>154</v>
      </c>
      <c r="B14" s="1933"/>
      <c r="C14" s="1942"/>
      <c r="D14" s="1937"/>
      <c r="E14" s="1937"/>
      <c r="F14" s="1937"/>
      <c r="G14" s="1937"/>
      <c r="H14" s="1937"/>
      <c r="I14" s="1937"/>
      <c r="J14" s="1937"/>
      <c r="K14" s="1937"/>
      <c r="L14" s="1937"/>
      <c r="M14" s="1936"/>
      <c r="N14" s="1943"/>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4500</v>
      </c>
      <c r="N16" s="719"/>
    </row>
    <row r="17" spans="1:14" s="704" customFormat="1" ht="12.75" customHeight="1" x14ac:dyDescent="0.2">
      <c r="A17" s="718" t="s">
        <v>1753</v>
      </c>
      <c r="B17" s="542">
        <v>230</v>
      </c>
      <c r="C17" s="507"/>
      <c r="D17" s="507"/>
      <c r="E17" s="507"/>
      <c r="F17" s="507"/>
      <c r="G17" s="507"/>
      <c r="H17" s="507"/>
      <c r="I17" s="507"/>
      <c r="J17" s="507"/>
      <c r="K17" s="507"/>
      <c r="L17" s="507"/>
      <c r="M17" s="436">
        <v>3633547</v>
      </c>
      <c r="N17" s="719"/>
    </row>
    <row r="18" spans="1:14" s="704" customFormat="1" ht="12.75" customHeight="1" x14ac:dyDescent="0.2">
      <c r="A18" s="718" t="s">
        <v>1754</v>
      </c>
      <c r="B18" s="542">
        <v>240</v>
      </c>
      <c r="C18" s="507"/>
      <c r="D18" s="507"/>
      <c r="E18" s="507"/>
      <c r="F18" s="507"/>
      <c r="G18" s="507"/>
      <c r="H18" s="507"/>
      <c r="I18" s="507"/>
      <c r="J18" s="507"/>
      <c r="K18" s="507"/>
      <c r="L18" s="507"/>
      <c r="M18" s="436">
        <v>163300</v>
      </c>
      <c r="N18" s="719"/>
    </row>
    <row r="19" spans="1:14" s="704" customFormat="1" ht="12.75" customHeight="1" x14ac:dyDescent="0.2">
      <c r="A19" s="718" t="s">
        <v>1755</v>
      </c>
      <c r="B19" s="542">
        <v>250</v>
      </c>
      <c r="C19" s="507"/>
      <c r="D19" s="507"/>
      <c r="E19" s="507"/>
      <c r="F19" s="507"/>
      <c r="G19" s="507"/>
      <c r="H19" s="507"/>
      <c r="I19" s="507"/>
      <c r="J19" s="507"/>
      <c r="K19" s="507"/>
      <c r="L19" s="507"/>
      <c r="M19" s="436">
        <v>220557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34712</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465288</v>
      </c>
    </row>
    <row r="23" spans="1:14" ht="13.5" customHeight="1" thickBot="1" x14ac:dyDescent="0.25">
      <c r="A23" s="464" t="s">
        <v>748</v>
      </c>
      <c r="B23" s="724"/>
      <c r="C23" s="433"/>
      <c r="D23" s="433"/>
      <c r="E23" s="433"/>
      <c r="F23" s="433"/>
      <c r="G23" s="433"/>
      <c r="H23" s="433"/>
      <c r="I23" s="433"/>
      <c r="J23" s="433"/>
      <c r="K23" s="433"/>
      <c r="L23" s="433"/>
      <c r="M23" s="693">
        <f>SUM(M15:M22)</f>
        <v>4021904</v>
      </c>
      <c r="N23" s="693">
        <f>SUM(N21:N22)</f>
        <v>500000</v>
      </c>
    </row>
    <row r="24" spans="1:14" ht="18" customHeight="1" thickTop="1" x14ac:dyDescent="0.2">
      <c r="A24" s="1934" t="s">
        <v>701</v>
      </c>
      <c r="B24" s="1915"/>
      <c r="C24" s="1935"/>
      <c r="D24" s="1936"/>
      <c r="E24" s="1936"/>
      <c r="F24" s="1936"/>
      <c r="G24" s="1936"/>
      <c r="H24" s="1936"/>
      <c r="I24" s="1936"/>
      <c r="J24" s="1936"/>
      <c r="K24" s="1936"/>
      <c r="L24" s="1936"/>
      <c r="M24" s="1937"/>
      <c r="N24" s="193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53838</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53838</v>
      </c>
      <c r="M34" s="433"/>
      <c r="N34" s="514"/>
    </row>
    <row r="35" spans="1:14" ht="18" customHeight="1" thickTop="1" x14ac:dyDescent="0.2">
      <c r="A35" s="1939" t="s">
        <v>626</v>
      </c>
      <c r="B35" s="1940"/>
      <c r="C35" s="1903"/>
      <c r="D35" s="1904"/>
      <c r="E35" s="1904"/>
      <c r="F35" s="1904"/>
      <c r="G35" s="1904"/>
      <c r="H35" s="1904"/>
      <c r="I35" s="1904"/>
      <c r="J35" s="1904"/>
      <c r="K35" s="1904"/>
      <c r="L35" s="1904"/>
      <c r="M35" s="1936"/>
      <c r="N35" s="1938"/>
    </row>
    <row r="36" spans="1:14" x14ac:dyDescent="0.2">
      <c r="A36" s="1135" t="s">
        <v>2</v>
      </c>
      <c r="B36" s="40">
        <v>511</v>
      </c>
      <c r="C36" s="507"/>
      <c r="D36" s="507"/>
      <c r="E36" s="507"/>
      <c r="F36" s="507"/>
      <c r="G36" s="507"/>
      <c r="H36" s="507"/>
      <c r="I36" s="507"/>
      <c r="J36" s="507"/>
      <c r="K36" s="507"/>
      <c r="L36" s="433"/>
      <c r="M36" s="433"/>
      <c r="N36" s="1234">
        <f>'Short-Term Long-Term Debt 25'!I49</f>
        <v>500000</v>
      </c>
    </row>
    <row r="37" spans="1:14" ht="13.5" thickBot="1" x14ac:dyDescent="0.25">
      <c r="A37" s="464" t="s">
        <v>758</v>
      </c>
      <c r="B37" s="724"/>
      <c r="C37" s="507"/>
      <c r="D37" s="507"/>
      <c r="E37" s="507"/>
      <c r="F37" s="507"/>
      <c r="G37" s="507"/>
      <c r="H37" s="507"/>
      <c r="I37" s="507"/>
      <c r="J37" s="507"/>
      <c r="K37" s="507"/>
      <c r="L37" s="514"/>
      <c r="M37" s="433"/>
      <c r="N37" s="693">
        <f>SUM(N36:N36)</f>
        <v>500000</v>
      </c>
    </row>
    <row r="38" spans="1:14" customFormat="1" ht="13.5" customHeight="1" thickTop="1" x14ac:dyDescent="0.2">
      <c r="A38" s="628" t="s">
        <v>496</v>
      </c>
      <c r="B38" s="542">
        <v>714</v>
      </c>
      <c r="C38" s="727"/>
      <c r="D38" s="727"/>
      <c r="E38" s="727"/>
      <c r="F38" s="727"/>
      <c r="G38" s="727">
        <v>81180</v>
      </c>
      <c r="H38" s="727">
        <v>94733</v>
      </c>
      <c r="I38" s="727"/>
      <c r="J38" s="726"/>
      <c r="K38" s="727"/>
      <c r="L38" s="1100"/>
      <c r="M38" s="694"/>
      <c r="N38" s="694"/>
    </row>
    <row r="39" spans="1:14" customFormat="1" ht="13.5" customHeight="1" x14ac:dyDescent="0.2">
      <c r="A39" s="628" t="s">
        <v>405</v>
      </c>
      <c r="B39" s="542">
        <v>730</v>
      </c>
      <c r="C39" s="727">
        <v>616728</v>
      </c>
      <c r="D39" s="727">
        <v>120764</v>
      </c>
      <c r="E39" s="727">
        <v>34712</v>
      </c>
      <c r="F39" s="727">
        <v>235212</v>
      </c>
      <c r="G39" s="727">
        <f>257217-81180</f>
        <v>176037</v>
      </c>
      <c r="H39" s="727"/>
      <c r="I39" s="727">
        <v>225149</v>
      </c>
      <c r="J39" s="726">
        <v>43424</v>
      </c>
      <c r="K39" s="727">
        <v>9313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4021904</v>
      </c>
      <c r="N40" s="694"/>
    </row>
    <row r="41" spans="1:14" ht="13.5" customHeight="1" thickBot="1" x14ac:dyDescent="0.25">
      <c r="A41" s="464" t="s">
        <v>760</v>
      </c>
      <c r="B41" s="455"/>
      <c r="C41" s="485">
        <f>(SUM(C34,C37,C38,C39))</f>
        <v>616728</v>
      </c>
      <c r="D41" s="485">
        <f t="shared" ref="D41:L41" si="2">SUM(D34,D37,D38:D39)</f>
        <v>120764</v>
      </c>
      <c r="E41" s="485">
        <f t="shared" si="2"/>
        <v>34712</v>
      </c>
      <c r="F41" s="485">
        <f t="shared" si="2"/>
        <v>235212</v>
      </c>
      <c r="G41" s="485">
        <f t="shared" si="2"/>
        <v>257217</v>
      </c>
      <c r="H41" s="485">
        <f t="shared" si="2"/>
        <v>94733</v>
      </c>
      <c r="I41" s="485">
        <f t="shared" si="2"/>
        <v>225149</v>
      </c>
      <c r="J41" s="485">
        <f t="shared" si="2"/>
        <v>43424</v>
      </c>
      <c r="K41" s="485">
        <f t="shared" si="2"/>
        <v>9313</v>
      </c>
      <c r="L41" s="485">
        <f t="shared" si="2"/>
        <v>53838</v>
      </c>
      <c r="M41" s="485">
        <f>SUM(M40)</f>
        <v>4021904</v>
      </c>
      <c r="N41" s="485">
        <f>SUM(N37)</f>
        <v>500000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14" sqref="L14"/>
      <selection pane="bottomLeft" activeCell="L14" sqref="L1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5" t="s">
        <v>1397</v>
      </c>
      <c r="B3" s="1926"/>
      <c r="C3" s="1927"/>
      <c r="D3" s="1928"/>
      <c r="E3" s="1928"/>
      <c r="F3" s="1928"/>
      <c r="G3" s="1928"/>
      <c r="H3" s="1928"/>
      <c r="I3" s="1928"/>
      <c r="J3" s="1928"/>
      <c r="K3" s="1929"/>
      <c r="L3" s="502"/>
    </row>
    <row r="4" spans="1:13" x14ac:dyDescent="0.2">
      <c r="A4" s="732" t="s">
        <v>1993</v>
      </c>
      <c r="B4" s="292">
        <v>1000</v>
      </c>
      <c r="C4" s="695">
        <f>'Revenues 9-14'!C109</f>
        <v>1538378</v>
      </c>
      <c r="D4" s="695">
        <f>'Revenues 9-14'!D109</f>
        <v>324153</v>
      </c>
      <c r="E4" s="695">
        <f>'Revenues 9-14'!E109</f>
        <v>112404</v>
      </c>
      <c r="F4" s="695">
        <f>'Revenues 9-14'!F109</f>
        <v>54133</v>
      </c>
      <c r="G4" s="695">
        <f>'Revenues 9-14'!G109</f>
        <v>152227</v>
      </c>
      <c r="H4" s="695">
        <f>'Revenues 9-14'!H109</f>
        <v>81235</v>
      </c>
      <c r="I4" s="695">
        <f>'Revenues 9-14'!I109</f>
        <v>13676</v>
      </c>
      <c r="J4" s="695">
        <f>'Revenues 9-14'!J109</f>
        <v>244559</v>
      </c>
      <c r="K4" s="695">
        <f>'Revenues 9-14'!K109</f>
        <v>13441</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360481</v>
      </c>
      <c r="D6" s="696">
        <f>'Revenues 9-14'!D173</f>
        <v>0</v>
      </c>
      <c r="E6" s="696">
        <f>'Revenues 9-14'!E173</f>
        <v>0</v>
      </c>
      <c r="F6" s="696">
        <f>'Revenues 9-14'!F173</f>
        <v>68035</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179602</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2078461</v>
      </c>
      <c r="D8" s="485">
        <f t="shared" ref="D8:K8" si="0">SUM(D4:D7)</f>
        <v>324153</v>
      </c>
      <c r="E8" s="485">
        <f t="shared" si="0"/>
        <v>112404</v>
      </c>
      <c r="F8" s="485">
        <f t="shared" si="0"/>
        <v>122168</v>
      </c>
      <c r="G8" s="485">
        <f t="shared" si="0"/>
        <v>152227</v>
      </c>
      <c r="H8" s="485">
        <f t="shared" si="0"/>
        <v>81235</v>
      </c>
      <c r="I8" s="485">
        <f t="shared" si="0"/>
        <v>13676</v>
      </c>
      <c r="J8" s="485">
        <f t="shared" si="0"/>
        <v>244559</v>
      </c>
      <c r="K8" s="485">
        <f t="shared" si="0"/>
        <v>13441</v>
      </c>
      <c r="L8" s="39"/>
    </row>
    <row r="9" spans="1:13" ht="15" thickTop="1" x14ac:dyDescent="0.2">
      <c r="A9" s="1019" t="s">
        <v>348</v>
      </c>
      <c r="B9" s="456">
        <v>3998</v>
      </c>
      <c r="C9" s="418">
        <v>481055</v>
      </c>
      <c r="D9" s="489"/>
      <c r="E9" s="418"/>
      <c r="F9" s="418"/>
      <c r="G9" s="700"/>
      <c r="H9" s="418"/>
      <c r="I9" s="494" t="s">
        <v>1390</v>
      </c>
      <c r="J9" s="435"/>
      <c r="K9" s="418"/>
      <c r="L9" s="39"/>
    </row>
    <row r="10" spans="1:13" s="48" customFormat="1" ht="13.5" thickBot="1" x14ac:dyDescent="0.25">
      <c r="A10" s="464" t="s">
        <v>1394</v>
      </c>
      <c r="B10" s="457"/>
      <c r="C10" s="485">
        <f>SUM(C8:C9)</f>
        <v>2559516</v>
      </c>
      <c r="D10" s="485">
        <f t="shared" ref="D10:K10" si="1">SUM(D8:D9)</f>
        <v>324153</v>
      </c>
      <c r="E10" s="485">
        <f t="shared" si="1"/>
        <v>112404</v>
      </c>
      <c r="F10" s="485">
        <f t="shared" si="1"/>
        <v>122168</v>
      </c>
      <c r="G10" s="485">
        <f t="shared" si="1"/>
        <v>152227</v>
      </c>
      <c r="H10" s="485">
        <f t="shared" si="1"/>
        <v>81235</v>
      </c>
      <c r="I10" s="485">
        <f t="shared" si="1"/>
        <v>13676</v>
      </c>
      <c r="J10" s="485">
        <f t="shared" si="1"/>
        <v>244559</v>
      </c>
      <c r="K10" s="485">
        <f t="shared" si="1"/>
        <v>13441</v>
      </c>
      <c r="L10" s="503"/>
    </row>
    <row r="11" spans="1:13" s="48" customFormat="1" ht="18" customHeight="1" thickTop="1" x14ac:dyDescent="0.2">
      <c r="A11" s="1930" t="s">
        <v>1398</v>
      </c>
      <c r="B11" s="1931"/>
      <c r="C11" s="1903"/>
      <c r="D11" s="1904"/>
      <c r="E11" s="1904"/>
      <c r="F11" s="1904"/>
      <c r="G11" s="1904"/>
      <c r="H11" s="1904"/>
      <c r="I11" s="1904"/>
      <c r="J11" s="1904"/>
      <c r="K11" s="1905"/>
      <c r="L11" s="503"/>
    </row>
    <row r="12" spans="1:13" x14ac:dyDescent="0.2">
      <c r="A12" s="734" t="s">
        <v>535</v>
      </c>
      <c r="B12" s="293">
        <v>1000</v>
      </c>
      <c r="C12" s="695">
        <f>'Expenditures 15-22'!K33</f>
        <v>1439706</v>
      </c>
      <c r="D12" s="498" t="s">
        <v>1390</v>
      </c>
      <c r="E12" s="433" t="s">
        <v>1390</v>
      </c>
      <c r="F12" s="433" t="s">
        <v>1390</v>
      </c>
      <c r="G12" s="695">
        <f>'Expenditures 15-22'!K223</f>
        <v>31067</v>
      </c>
      <c r="H12" s="431"/>
      <c r="I12" s="433" t="s">
        <v>1390</v>
      </c>
      <c r="J12" s="433" t="s">
        <v>1390</v>
      </c>
      <c r="K12" s="431" t="s">
        <v>1390</v>
      </c>
      <c r="L12" s="39"/>
    </row>
    <row r="13" spans="1:13" x14ac:dyDescent="0.2">
      <c r="A13" s="734" t="s">
        <v>536</v>
      </c>
      <c r="B13" s="293">
        <v>2000</v>
      </c>
      <c r="C13" s="696">
        <f>'Expenditures 15-22'!K74</f>
        <v>593257</v>
      </c>
      <c r="D13" s="696">
        <f>'Expenditures 15-22'!K129</f>
        <v>977891</v>
      </c>
      <c r="E13" s="482" t="s">
        <v>1390</v>
      </c>
      <c r="F13" s="696">
        <f>'Expenditures 15-22'!K178</f>
        <v>144504</v>
      </c>
      <c r="G13" s="696">
        <f>'Expenditures 15-22'!K273</f>
        <v>81007</v>
      </c>
      <c r="H13" s="696">
        <f>'Expenditures 15-22'!K296</f>
        <v>0</v>
      </c>
      <c r="I13" s="433" t="s">
        <v>1390</v>
      </c>
      <c r="J13" s="749">
        <f>'Expenditures 15-22'!K323</f>
        <v>203437</v>
      </c>
      <c r="K13" s="701">
        <f>'Expenditures 15-22'!K341</f>
        <v>10456</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48437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112755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2081400</v>
      </c>
      <c r="D17" s="485">
        <f t="shared" si="2"/>
        <v>977891</v>
      </c>
      <c r="E17" s="485">
        <f t="shared" si="2"/>
        <v>112755</v>
      </c>
      <c r="F17" s="485">
        <f t="shared" si="2"/>
        <v>144504</v>
      </c>
      <c r="G17" s="485">
        <f t="shared" si="2"/>
        <v>112074</v>
      </c>
      <c r="H17" s="485">
        <f t="shared" si="2"/>
        <v>0</v>
      </c>
      <c r="I17" s="433"/>
      <c r="J17" s="485">
        <f>SUM(J12:J16)</f>
        <v>203437</v>
      </c>
      <c r="K17" s="485">
        <f>SUM(K12:K16)</f>
        <v>10456</v>
      </c>
      <c r="L17" s="39"/>
    </row>
    <row r="18" spans="1:12" ht="15" customHeight="1" thickTop="1" x14ac:dyDescent="0.2">
      <c r="A18" s="1020" t="s">
        <v>1322</v>
      </c>
      <c r="B18" s="258">
        <v>4180</v>
      </c>
      <c r="C18" s="695">
        <f t="shared" ref="C18:H18" si="3">C9</f>
        <v>481055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2562455</v>
      </c>
      <c r="D19" s="485">
        <f t="shared" si="4"/>
        <v>977891</v>
      </c>
      <c r="E19" s="485">
        <f t="shared" si="4"/>
        <v>112755</v>
      </c>
      <c r="F19" s="485">
        <f t="shared" si="4"/>
        <v>144504</v>
      </c>
      <c r="G19" s="485">
        <f t="shared" si="4"/>
        <v>112074</v>
      </c>
      <c r="H19" s="485">
        <f t="shared" si="4"/>
        <v>0</v>
      </c>
      <c r="I19" s="433"/>
      <c r="J19" s="485">
        <f>SUM(J17:J18)</f>
        <v>203437</v>
      </c>
      <c r="K19" s="485">
        <f>SUM(K17:K18)</f>
        <v>10456</v>
      </c>
      <c r="L19" s="39"/>
    </row>
    <row r="20" spans="1:12" ht="27" thickTop="1" thickBot="1" x14ac:dyDescent="0.25">
      <c r="A20" s="458" t="s">
        <v>1323</v>
      </c>
      <c r="B20" s="459"/>
      <c r="C20" s="1018">
        <f>C8-C17</f>
        <v>-2939</v>
      </c>
      <c r="D20" s="1018">
        <f t="shared" ref="D20:K20" si="5">D8-D17</f>
        <v>-653738</v>
      </c>
      <c r="E20" s="1018">
        <f t="shared" si="5"/>
        <v>-351</v>
      </c>
      <c r="F20" s="1018">
        <f t="shared" si="5"/>
        <v>-22336</v>
      </c>
      <c r="G20" s="1018">
        <f t="shared" si="5"/>
        <v>40153</v>
      </c>
      <c r="H20" s="1018">
        <f t="shared" si="5"/>
        <v>81235</v>
      </c>
      <c r="I20" s="1018">
        <f t="shared" si="5"/>
        <v>13676</v>
      </c>
      <c r="J20" s="1018">
        <f t="shared" si="5"/>
        <v>41122</v>
      </c>
      <c r="K20" s="1018">
        <f t="shared" si="5"/>
        <v>2985</v>
      </c>
      <c r="L20" s="39"/>
    </row>
    <row r="21" spans="1:12" ht="18" customHeight="1" thickTop="1" x14ac:dyDescent="0.2">
      <c r="A21" s="1932" t="s">
        <v>698</v>
      </c>
      <c r="B21" s="1933"/>
      <c r="C21" s="1903"/>
      <c r="D21" s="1904"/>
      <c r="E21" s="1904"/>
      <c r="F21" s="1904"/>
      <c r="G21" s="1904"/>
      <c r="H21" s="1904"/>
      <c r="I21" s="1904"/>
      <c r="J21" s="1904"/>
      <c r="K21" s="190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v>500000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500000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500000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500000</v>
      </c>
      <c r="J76" s="692">
        <f t="shared" si="7"/>
        <v>0</v>
      </c>
      <c r="K76" s="692">
        <f t="shared" si="7"/>
        <v>0</v>
      </c>
      <c r="L76" s="504"/>
    </row>
    <row r="77" spans="1:12" ht="14.25" thickTop="1" thickBot="1" x14ac:dyDescent="0.25">
      <c r="A77" s="1027" t="s">
        <v>1402</v>
      </c>
      <c r="B77" s="710"/>
      <c r="C77" s="444">
        <f t="shared" ref="C77:K77" si="8">C44-C76</f>
        <v>0</v>
      </c>
      <c r="D77" s="444">
        <f t="shared" si="8"/>
        <v>500000</v>
      </c>
      <c r="E77" s="444">
        <f t="shared" si="8"/>
        <v>0</v>
      </c>
      <c r="F77" s="444">
        <f t="shared" si="8"/>
        <v>0</v>
      </c>
      <c r="G77" s="444">
        <f t="shared" si="8"/>
        <v>0</v>
      </c>
      <c r="H77" s="444">
        <f t="shared" si="8"/>
        <v>0</v>
      </c>
      <c r="I77" s="444">
        <f t="shared" si="8"/>
        <v>-500000</v>
      </c>
      <c r="J77" s="444">
        <f t="shared" si="8"/>
        <v>0</v>
      </c>
      <c r="K77" s="444">
        <f t="shared" si="8"/>
        <v>0</v>
      </c>
      <c r="L77" s="39"/>
    </row>
    <row r="78" spans="1:12" ht="29.25" customHeight="1" thickTop="1" thickBot="1" x14ac:dyDescent="0.25">
      <c r="A78" s="2201" t="s">
        <v>700</v>
      </c>
      <c r="B78" s="2202"/>
      <c r="C78" s="443">
        <f t="shared" ref="C78:K78" si="9">C20+C77</f>
        <v>-2939</v>
      </c>
      <c r="D78" s="443">
        <f t="shared" si="9"/>
        <v>-153738</v>
      </c>
      <c r="E78" s="443">
        <f t="shared" si="9"/>
        <v>-351</v>
      </c>
      <c r="F78" s="443">
        <f t="shared" si="9"/>
        <v>-22336</v>
      </c>
      <c r="G78" s="443">
        <f t="shared" si="9"/>
        <v>40153</v>
      </c>
      <c r="H78" s="443">
        <f t="shared" si="9"/>
        <v>81235</v>
      </c>
      <c r="I78" s="443">
        <f t="shared" si="9"/>
        <v>-486324</v>
      </c>
      <c r="J78" s="443">
        <f t="shared" si="9"/>
        <v>41122</v>
      </c>
      <c r="K78" s="443">
        <f t="shared" si="9"/>
        <v>2985</v>
      </c>
      <c r="L78" s="505"/>
    </row>
    <row r="79" spans="1:12" ht="13.5" thickTop="1" x14ac:dyDescent="0.2">
      <c r="A79" s="820" t="s">
        <v>1936</v>
      </c>
      <c r="B79" s="460"/>
      <c r="C79" s="435">
        <v>619667</v>
      </c>
      <c r="D79" s="703">
        <v>274502</v>
      </c>
      <c r="E79" s="703">
        <v>35063</v>
      </c>
      <c r="F79" s="703">
        <v>257548</v>
      </c>
      <c r="G79" s="703">
        <v>217064</v>
      </c>
      <c r="H79" s="703">
        <v>13498</v>
      </c>
      <c r="I79" s="703">
        <v>711473</v>
      </c>
      <c r="J79" s="703">
        <v>2302</v>
      </c>
      <c r="K79" s="703">
        <v>6328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616728</v>
      </c>
      <c r="D81" s="485">
        <f>SUM(D78:D80)</f>
        <v>120764</v>
      </c>
      <c r="E81" s="485">
        <f t="shared" ref="E81:K81" si="10">SUM(E78:E80)</f>
        <v>34712</v>
      </c>
      <c r="F81" s="485">
        <f t="shared" si="10"/>
        <v>235212</v>
      </c>
      <c r="G81" s="485">
        <f t="shared" si="10"/>
        <v>257217</v>
      </c>
      <c r="H81" s="485">
        <f t="shared" si="10"/>
        <v>94733</v>
      </c>
      <c r="I81" s="485">
        <f t="shared" si="10"/>
        <v>225149</v>
      </c>
      <c r="J81" s="485">
        <f t="shared" si="10"/>
        <v>43424</v>
      </c>
      <c r="K81" s="485">
        <f t="shared" si="10"/>
        <v>9313</v>
      </c>
      <c r="L81" s="39"/>
    </row>
    <row r="82" spans="1:12" ht="0.75" customHeight="1" thickTop="1" thickBot="1" x14ac:dyDescent="0.25">
      <c r="A82" s="632" t="s">
        <v>406</v>
      </c>
      <c r="B82" s="630"/>
      <c r="C82" s="1136">
        <f>(C81-C79)</f>
        <v>-2939</v>
      </c>
      <c r="D82" s="1136">
        <f t="shared" ref="D82:K82" si="11">(D81-D79)</f>
        <v>-153738</v>
      </c>
      <c r="E82" s="1136">
        <f t="shared" si="11"/>
        <v>-351</v>
      </c>
      <c r="F82" s="1136">
        <f t="shared" si="11"/>
        <v>-22336</v>
      </c>
      <c r="G82" s="1136">
        <f t="shared" si="11"/>
        <v>40153</v>
      </c>
      <c r="H82" s="1136">
        <f t="shared" si="11"/>
        <v>81235</v>
      </c>
      <c r="I82" s="1136">
        <f t="shared" si="11"/>
        <v>-486324</v>
      </c>
      <c r="J82" s="1136">
        <f t="shared" si="11"/>
        <v>41122</v>
      </c>
      <c r="K82" s="1136">
        <f t="shared" si="11"/>
        <v>2985</v>
      </c>
    </row>
    <row r="83" spans="1:12" ht="14.25" hidden="1" thickTop="1" thickBot="1" x14ac:dyDescent="0.25">
      <c r="A83" s="729" t="s">
        <v>407</v>
      </c>
      <c r="B83" s="631"/>
      <c r="C83" s="1137">
        <f>C82/C81</f>
        <v>-4.7654719746792751E-3</v>
      </c>
      <c r="D83" s="1137">
        <f t="shared" ref="D83:K83" si="12">D82/D81</f>
        <v>-1.2730449471696863</v>
      </c>
      <c r="E83" s="1137">
        <f t="shared" si="12"/>
        <v>-1.0111776907121457E-2</v>
      </c>
      <c r="F83" s="1137">
        <f t="shared" si="12"/>
        <v>-9.4961141438361985E-2</v>
      </c>
      <c r="G83" s="1137">
        <f t="shared" si="12"/>
        <v>0.15610554512337832</v>
      </c>
      <c r="H83" s="1137">
        <f t="shared" si="12"/>
        <v>0.85751533256626522</v>
      </c>
      <c r="I83" s="1137">
        <f t="shared" si="12"/>
        <v>-2.1600095936468739</v>
      </c>
      <c r="J83" s="1137">
        <f t="shared" si="12"/>
        <v>0.94698784082535004</v>
      </c>
      <c r="K83" s="1137">
        <f t="shared" si="12"/>
        <v>0.32051970364007304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L14" sqref="L14"/>
      <selection pane="bottomLeft" activeCell="L14" sqref="L1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6" t="s">
        <v>120</v>
      </c>
      <c r="B3" s="1907"/>
      <c r="C3" s="1908"/>
      <c r="D3" s="1908"/>
      <c r="E3" s="1908"/>
      <c r="F3" s="1909"/>
      <c r="G3" s="1910"/>
      <c r="H3" s="1909"/>
      <c r="I3" s="1909"/>
      <c r="J3" s="1909"/>
      <c r="K3" s="1911"/>
    </row>
    <row r="4" spans="1:12" ht="18" customHeight="1" x14ac:dyDescent="0.2">
      <c r="A4" s="911" t="s">
        <v>445</v>
      </c>
      <c r="B4" s="1884">
        <v>1100</v>
      </c>
      <c r="C4" s="501"/>
      <c r="D4" s="501"/>
      <c r="E4" s="501"/>
      <c r="F4" s="556"/>
      <c r="G4" s="557"/>
      <c r="H4" s="558"/>
      <c r="I4" s="558"/>
      <c r="J4" s="558"/>
      <c r="K4" s="558"/>
    </row>
    <row r="5" spans="1:12" ht="14.25" x14ac:dyDescent="0.2">
      <c r="A5" s="912" t="s">
        <v>945</v>
      </c>
      <c r="B5" s="480"/>
      <c r="C5" s="418">
        <v>739195</v>
      </c>
      <c r="D5" s="418">
        <v>134394</v>
      </c>
      <c r="E5" s="412">
        <v>112398</v>
      </c>
      <c r="F5" s="806">
        <v>53765</v>
      </c>
      <c r="G5" s="412">
        <v>67513</v>
      </c>
      <c r="H5" s="412"/>
      <c r="I5" s="412">
        <v>13442</v>
      </c>
      <c r="J5" s="436">
        <v>244559</v>
      </c>
      <c r="K5" s="412">
        <v>13441</v>
      </c>
    </row>
    <row r="6" spans="1:12" ht="14.25" x14ac:dyDescent="0.2">
      <c r="A6" s="913" t="s">
        <v>482</v>
      </c>
      <c r="B6" s="40">
        <v>1130</v>
      </c>
      <c r="C6" s="412">
        <v>13442</v>
      </c>
      <c r="D6" s="412"/>
      <c r="E6" s="481"/>
      <c r="F6" s="481"/>
      <c r="G6" s="433"/>
      <c r="H6" s="433"/>
      <c r="I6" s="433"/>
      <c r="J6" s="433"/>
      <c r="K6" s="433"/>
    </row>
    <row r="7" spans="1:12" x14ac:dyDescent="0.2">
      <c r="A7" s="913" t="s">
        <v>117</v>
      </c>
      <c r="B7" s="259">
        <v>1140</v>
      </c>
      <c r="C7" s="412">
        <v>10756</v>
      </c>
      <c r="D7" s="412"/>
      <c r="E7" s="433"/>
      <c r="F7" s="436"/>
      <c r="G7" s="436"/>
      <c r="H7" s="436"/>
      <c r="I7" s="433"/>
      <c r="J7" s="433"/>
      <c r="K7" s="433"/>
    </row>
    <row r="8" spans="1:12" x14ac:dyDescent="0.2">
      <c r="A8" s="913" t="s">
        <v>483</v>
      </c>
      <c r="B8" s="40">
        <v>1150</v>
      </c>
      <c r="C8" s="481"/>
      <c r="D8" s="481"/>
      <c r="E8" s="507"/>
      <c r="F8" s="507"/>
      <c r="G8" s="418">
        <v>60965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763393</v>
      </c>
      <c r="D12" s="484">
        <f t="shared" si="0"/>
        <v>134394</v>
      </c>
      <c r="E12" s="484">
        <f t="shared" si="0"/>
        <v>112398</v>
      </c>
      <c r="F12" s="484">
        <f t="shared" si="0"/>
        <v>53765</v>
      </c>
      <c r="G12" s="484">
        <f t="shared" si="0"/>
        <v>128478</v>
      </c>
      <c r="H12" s="484">
        <f t="shared" si="0"/>
        <v>0</v>
      </c>
      <c r="I12" s="484">
        <f t="shared" si="0"/>
        <v>13442</v>
      </c>
      <c r="J12" s="484">
        <f t="shared" si="0"/>
        <v>244559</v>
      </c>
      <c r="K12" s="485">
        <f t="shared" si="0"/>
        <v>13441</v>
      </c>
    </row>
    <row r="13" spans="1:12" ht="18" customHeight="1" thickTop="1" x14ac:dyDescent="0.2">
      <c r="A13" s="735" t="s">
        <v>530</v>
      </c>
      <c r="B13" s="1875">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646451</v>
      </c>
      <c r="D16" s="412">
        <v>189542</v>
      </c>
      <c r="E16" s="412"/>
      <c r="F16" s="412"/>
      <c r="G16" s="412">
        <v>23651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646451</v>
      </c>
      <c r="D18" s="487">
        <f t="shared" ref="D18:K18" si="1">SUM(D14:D17)</f>
        <v>189542</v>
      </c>
      <c r="E18" s="487">
        <f t="shared" si="1"/>
        <v>0</v>
      </c>
      <c r="F18" s="487">
        <f t="shared" si="1"/>
        <v>0</v>
      </c>
      <c r="G18" s="487">
        <f t="shared" si="1"/>
        <v>23651</v>
      </c>
      <c r="H18" s="487">
        <f t="shared" si="1"/>
        <v>0</v>
      </c>
      <c r="I18" s="487">
        <f t="shared" si="1"/>
        <v>0</v>
      </c>
      <c r="J18" s="487">
        <f t="shared" si="1"/>
        <v>0</v>
      </c>
      <c r="K18" s="1072">
        <f t="shared" si="1"/>
        <v>0</v>
      </c>
    </row>
    <row r="19" spans="1:11" ht="18" customHeight="1" thickTop="1" x14ac:dyDescent="0.2">
      <c r="A19" s="735" t="s">
        <v>531</v>
      </c>
      <c r="B19" s="1875">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62307</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62307</v>
      </c>
      <c r="D40" s="433"/>
      <c r="E40" s="433"/>
      <c r="F40" s="433"/>
      <c r="G40" s="433"/>
      <c r="H40" s="433"/>
      <c r="I40" s="433"/>
      <c r="J40" s="433"/>
      <c r="K40" s="433"/>
    </row>
    <row r="41" spans="1:11" ht="18" customHeight="1" thickTop="1" x14ac:dyDescent="0.2">
      <c r="A41" s="735" t="s">
        <v>314</v>
      </c>
      <c r="B41" s="1875">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5">
        <v>1500</v>
      </c>
      <c r="C64" s="433"/>
      <c r="D64" s="433"/>
      <c r="E64" s="433"/>
      <c r="F64" s="433"/>
      <c r="G64" s="433"/>
      <c r="H64" s="433"/>
      <c r="I64" s="433"/>
      <c r="J64" s="433"/>
      <c r="K64" s="433"/>
    </row>
    <row r="65" spans="1:11" ht="12.75" customHeight="1" x14ac:dyDescent="0.2">
      <c r="A65" s="913" t="s">
        <v>646</v>
      </c>
      <c r="B65" s="40">
        <v>1510</v>
      </c>
      <c r="C65" s="412">
        <v>3075</v>
      </c>
      <c r="D65" s="412">
        <v>217</v>
      </c>
      <c r="E65" s="412">
        <v>6</v>
      </c>
      <c r="F65" s="436">
        <v>368</v>
      </c>
      <c r="G65" s="412">
        <v>98</v>
      </c>
      <c r="H65" s="412"/>
      <c r="I65" s="412">
        <v>234</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3075</v>
      </c>
      <c r="D67" s="485">
        <f t="shared" ref="D67:K67" si="2">SUM(D65:D66)</f>
        <v>217</v>
      </c>
      <c r="E67" s="485">
        <f t="shared" si="2"/>
        <v>6</v>
      </c>
      <c r="F67" s="485">
        <f t="shared" si="2"/>
        <v>368</v>
      </c>
      <c r="G67" s="485">
        <f t="shared" si="2"/>
        <v>98</v>
      </c>
      <c r="H67" s="485">
        <f t="shared" si="2"/>
        <v>0</v>
      </c>
      <c r="I67" s="485">
        <f t="shared" si="2"/>
        <v>234</v>
      </c>
      <c r="J67" s="485">
        <f t="shared" si="2"/>
        <v>0</v>
      </c>
      <c r="K67" s="485">
        <f t="shared" si="2"/>
        <v>0</v>
      </c>
    </row>
    <row r="68" spans="1:11" ht="18" customHeight="1" thickTop="1" x14ac:dyDescent="0.2">
      <c r="A68" s="735" t="s">
        <v>534</v>
      </c>
      <c r="B68" s="1876">
        <v>1600</v>
      </c>
      <c r="C68" s="486"/>
      <c r="D68" s="433"/>
      <c r="E68" s="433"/>
      <c r="F68" s="433"/>
      <c r="G68" s="433"/>
      <c r="H68" s="433"/>
      <c r="I68" s="433"/>
      <c r="J68" s="433"/>
      <c r="K68" s="433"/>
    </row>
    <row r="69" spans="1:11" ht="12.75" customHeight="1" x14ac:dyDescent="0.2">
      <c r="A69" s="913" t="s">
        <v>771</v>
      </c>
      <c r="B69" s="40">
        <v>1611</v>
      </c>
      <c r="C69" s="412">
        <v>22698</v>
      </c>
      <c r="D69" s="433"/>
      <c r="E69" s="433"/>
      <c r="F69" s="433"/>
      <c r="G69" s="433"/>
      <c r="H69" s="433"/>
      <c r="I69" s="433"/>
      <c r="J69" s="433"/>
      <c r="K69" s="433"/>
    </row>
    <row r="70" spans="1:11" ht="12.75" customHeight="1" x14ac:dyDescent="0.2">
      <c r="A70" s="913" t="s">
        <v>1178</v>
      </c>
      <c r="B70" s="40">
        <v>1612</v>
      </c>
      <c r="C70" s="483">
        <v>6470</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181</v>
      </c>
      <c r="D74" s="433"/>
      <c r="E74" s="433"/>
      <c r="F74" s="433"/>
      <c r="G74" s="433"/>
      <c r="H74" s="433"/>
      <c r="I74" s="433"/>
      <c r="J74" s="433"/>
      <c r="K74" s="433"/>
    </row>
    <row r="75" spans="1:11" ht="12.75" customHeight="1" thickBot="1" x14ac:dyDescent="0.25">
      <c r="A75" s="464" t="s">
        <v>647</v>
      </c>
      <c r="B75" s="457"/>
      <c r="C75" s="485">
        <f>SUM(C69:C74)</f>
        <v>29349</v>
      </c>
      <c r="D75" s="433"/>
      <c r="E75" s="433"/>
      <c r="F75" s="433"/>
      <c r="G75" s="433"/>
      <c r="H75" s="433"/>
      <c r="I75" s="433"/>
      <c r="J75" s="433"/>
      <c r="K75" s="433"/>
    </row>
    <row r="76" spans="1:11" ht="18" customHeight="1" thickTop="1" x14ac:dyDescent="0.2">
      <c r="A76" s="735" t="s">
        <v>1049</v>
      </c>
      <c r="B76" s="1876">
        <v>1700</v>
      </c>
      <c r="C76" s="486"/>
      <c r="D76" s="433"/>
      <c r="E76" s="433"/>
      <c r="F76" s="433"/>
      <c r="G76" s="433"/>
      <c r="H76" s="433"/>
      <c r="I76" s="433"/>
      <c r="J76" s="433"/>
      <c r="K76" s="433"/>
    </row>
    <row r="77" spans="1:11" ht="12.75" customHeight="1" x14ac:dyDescent="0.2">
      <c r="A77" s="913" t="s">
        <v>648</v>
      </c>
      <c r="B77" s="40">
        <v>1711</v>
      </c>
      <c r="C77" s="489">
        <v>5072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721</v>
      </c>
      <c r="D79" s="412"/>
      <c r="E79" s="433"/>
      <c r="F79" s="433"/>
      <c r="G79" s="433"/>
      <c r="H79" s="433"/>
      <c r="I79" s="433"/>
      <c r="J79" s="433"/>
      <c r="K79" s="433"/>
    </row>
    <row r="80" spans="1:11" ht="12.75" customHeight="1" x14ac:dyDescent="0.2">
      <c r="A80" s="913" t="s">
        <v>650</v>
      </c>
      <c r="B80" s="40">
        <v>1730</v>
      </c>
      <c r="C80" s="483">
        <v>71</v>
      </c>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5864</v>
      </c>
      <c r="D82" s="485">
        <f>SUM(D77:D81)</f>
        <v>0</v>
      </c>
      <c r="E82" s="433"/>
      <c r="F82" s="433"/>
      <c r="G82" s="433"/>
      <c r="H82" s="433"/>
      <c r="I82" s="433"/>
      <c r="J82" s="433"/>
      <c r="K82" s="433"/>
    </row>
    <row r="83" spans="1:11" ht="18" customHeight="1" thickTop="1" x14ac:dyDescent="0.2">
      <c r="A83" s="735" t="s">
        <v>278</v>
      </c>
      <c r="B83" s="1876">
        <v>1800</v>
      </c>
      <c r="C83" s="486"/>
      <c r="D83" s="433"/>
      <c r="E83" s="433"/>
      <c r="F83" s="433"/>
      <c r="G83" s="433"/>
      <c r="H83" s="433"/>
      <c r="I83" s="433"/>
      <c r="J83" s="433"/>
      <c r="K83" s="433"/>
    </row>
    <row r="84" spans="1:11" ht="12.75" customHeight="1" x14ac:dyDescent="0.2">
      <c r="A84" s="913" t="s">
        <v>651</v>
      </c>
      <c r="B84" s="40">
        <v>1811</v>
      </c>
      <c r="C84" s="412">
        <v>4616</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4616</v>
      </c>
      <c r="D93" s="433"/>
      <c r="E93" s="433"/>
      <c r="F93" s="433"/>
      <c r="G93" s="433"/>
      <c r="H93" s="433"/>
      <c r="I93" s="433"/>
      <c r="J93" s="433"/>
      <c r="K93" s="433"/>
    </row>
    <row r="94" spans="1:11" ht="18" customHeight="1" thickTop="1" x14ac:dyDescent="0.2">
      <c r="A94" s="735" t="s">
        <v>1356</v>
      </c>
      <c r="B94" s="1876">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12419</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1875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81235</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v>9029</v>
      </c>
      <c r="D107" s="412"/>
      <c r="E107" s="412"/>
      <c r="F107" s="412"/>
      <c r="G107" s="412"/>
      <c r="H107" s="412"/>
      <c r="I107" s="412"/>
      <c r="J107" s="436"/>
      <c r="K107" s="412"/>
    </row>
    <row r="108" spans="1:12" ht="12.75" customHeight="1" thickBot="1" x14ac:dyDescent="0.25">
      <c r="A108" s="464" t="s">
        <v>577</v>
      </c>
      <c r="B108" s="738"/>
      <c r="C108" s="484">
        <f>SUM(C95:C107)</f>
        <v>23323</v>
      </c>
      <c r="D108" s="484">
        <f t="shared" ref="D108:K108" si="3">SUM(D95:D107)</f>
        <v>0</v>
      </c>
      <c r="E108" s="484">
        <f t="shared" si="3"/>
        <v>0</v>
      </c>
      <c r="F108" s="484">
        <f t="shared" si="3"/>
        <v>0</v>
      </c>
      <c r="G108" s="484">
        <f t="shared" si="3"/>
        <v>0</v>
      </c>
      <c r="H108" s="484">
        <f t="shared" si="3"/>
        <v>81235</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1538378</v>
      </c>
      <c r="D109" s="493">
        <f t="shared" si="4"/>
        <v>324153</v>
      </c>
      <c r="E109" s="493">
        <f t="shared" si="4"/>
        <v>112404</v>
      </c>
      <c r="F109" s="493">
        <f t="shared" si="4"/>
        <v>54133</v>
      </c>
      <c r="G109" s="493">
        <f t="shared" si="4"/>
        <v>152227</v>
      </c>
      <c r="H109" s="493">
        <f t="shared" si="4"/>
        <v>81235</v>
      </c>
      <c r="I109" s="493">
        <f t="shared" si="4"/>
        <v>13676</v>
      </c>
      <c r="J109" s="493">
        <f t="shared" si="4"/>
        <v>244559</v>
      </c>
      <c r="K109" s="443">
        <f t="shared" si="4"/>
        <v>13441</v>
      </c>
    </row>
    <row r="110" spans="1:12" ht="30" customHeight="1" thickTop="1" x14ac:dyDescent="0.2">
      <c r="A110" s="1912" t="s">
        <v>409</v>
      </c>
      <c r="B110" s="1913"/>
      <c r="C110" s="1904"/>
      <c r="D110" s="1904"/>
      <c r="E110" s="1904"/>
      <c r="F110" s="1904"/>
      <c r="G110" s="1904"/>
      <c r="H110" s="1904"/>
      <c r="I110" s="1904"/>
      <c r="J110" s="1904"/>
      <c r="K110" s="1905"/>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1" t="s">
        <v>941</v>
      </c>
      <c r="B115" s="1902"/>
      <c r="C115" s="1903"/>
      <c r="D115" s="1904"/>
      <c r="E115" s="1904"/>
      <c r="F115" s="1904"/>
      <c r="G115" s="1904"/>
      <c r="H115" s="1904"/>
      <c r="I115" s="1904"/>
      <c r="J115" s="1904"/>
      <c r="K115" s="1905"/>
    </row>
    <row r="116" spans="1:11" ht="18" customHeight="1" x14ac:dyDescent="0.2">
      <c r="A116" s="736" t="s">
        <v>1967</v>
      </c>
      <c r="B116" s="1878"/>
      <c r="C116" s="495"/>
      <c r="D116" s="431"/>
      <c r="E116" s="492"/>
      <c r="F116" s="431"/>
      <c r="G116" s="431"/>
      <c r="H116" s="492"/>
      <c r="I116" s="433"/>
      <c r="J116" s="431"/>
      <c r="K116" s="431"/>
    </row>
    <row r="117" spans="1:11" ht="12.75" customHeight="1" x14ac:dyDescent="0.2">
      <c r="A117" s="477" t="s">
        <v>1759</v>
      </c>
      <c r="B117" s="261">
        <v>3001</v>
      </c>
      <c r="C117" s="489">
        <v>216681</v>
      </c>
      <c r="D117" s="418"/>
      <c r="E117" s="412"/>
      <c r="F117" s="418"/>
      <c r="G117" s="418"/>
      <c r="H117" s="412"/>
      <c r="I117" s="433"/>
      <c r="J117" s="436"/>
      <c r="K117" s="412"/>
    </row>
    <row r="118" spans="1:11" ht="12.75" customHeight="1" x14ac:dyDescent="0.2">
      <c r="A118" s="477" t="s">
        <v>1760</v>
      </c>
      <c r="B118" s="261">
        <v>3002</v>
      </c>
      <c r="C118" s="483"/>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216681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29703</v>
      </c>
      <c r="D125" s="492"/>
      <c r="E125" s="433"/>
      <c r="F125" s="412"/>
      <c r="G125" s="433"/>
      <c r="H125" s="433"/>
      <c r="I125" s="433"/>
      <c r="J125" s="433"/>
      <c r="K125" s="433"/>
    </row>
    <row r="126" spans="1:11" ht="12.75" customHeight="1" x14ac:dyDescent="0.2">
      <c r="A126" s="913" t="s">
        <v>1035</v>
      </c>
      <c r="B126" s="261">
        <v>3110</v>
      </c>
      <c r="C126" s="483">
        <v>53044</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82747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527</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2326</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46103</v>
      </c>
      <c r="G151" s="436"/>
      <c r="H151" s="433"/>
      <c r="I151" s="433"/>
      <c r="J151" s="433"/>
      <c r="K151" s="433"/>
    </row>
    <row r="152" spans="1:11" ht="12.75" customHeight="1" x14ac:dyDescent="0.2">
      <c r="A152" s="913" t="s">
        <v>1247</v>
      </c>
      <c r="B152" s="261">
        <v>3510</v>
      </c>
      <c r="C152" s="483"/>
      <c r="D152" s="412"/>
      <c r="E152" s="492"/>
      <c r="F152" s="412">
        <v>21932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68035</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58200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143800</v>
      </c>
      <c r="D172" s="924">
        <f t="shared" si="6"/>
        <v>0</v>
      </c>
      <c r="E172" s="924">
        <f t="shared" si="6"/>
        <v>0</v>
      </c>
      <c r="F172" s="924">
        <f t="shared" si="6"/>
        <v>68035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360481</v>
      </c>
      <c r="D173" s="493">
        <f>SUM(D121,D172)</f>
        <v>0</v>
      </c>
      <c r="E173" s="493">
        <f>SUM(E121,E172)</f>
        <v>0</v>
      </c>
      <c r="F173" s="493">
        <f t="shared" ref="F173:K173" si="7">SUM(F121,F172)</f>
        <v>68035</v>
      </c>
      <c r="G173" s="493">
        <f t="shared" si="7"/>
        <v>0</v>
      </c>
      <c r="H173" s="493">
        <f t="shared" si="7"/>
        <v>0</v>
      </c>
      <c r="I173" s="493">
        <f t="shared" si="7"/>
        <v>0</v>
      </c>
      <c r="J173" s="493">
        <f t="shared" si="7"/>
        <v>0</v>
      </c>
      <c r="K173" s="443">
        <f t="shared" si="7"/>
        <v>0</v>
      </c>
    </row>
    <row r="174" spans="1:11" ht="30" customHeight="1" thickTop="1" x14ac:dyDescent="0.2">
      <c r="A174" s="1914" t="s">
        <v>942</v>
      </c>
      <c r="B174" s="1915"/>
      <c r="C174" s="1903"/>
      <c r="D174" s="1904"/>
      <c r="E174" s="1904"/>
      <c r="F174" s="1904"/>
      <c r="G174" s="1904"/>
      <c r="H174" s="1904"/>
      <c r="I174" s="1904"/>
      <c r="J174" s="1904"/>
      <c r="K174" s="1905"/>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15013</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15013</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50499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19167</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69666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58684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58684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7" t="s">
        <v>893</v>
      </c>
      <c r="B259" s="1888"/>
      <c r="C259" s="1794">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5" t="s">
        <v>1792</v>
      </c>
      <c r="B260" s="1886">
        <v>4901</v>
      </c>
      <c r="C260" s="1795"/>
      <c r="D260" s="482"/>
      <c r="E260" s="433"/>
      <c r="F260" s="433"/>
      <c r="G260" s="433"/>
      <c r="H260" s="433"/>
      <c r="I260" s="433"/>
      <c r="J260" s="433"/>
      <c r="K260" s="433"/>
    </row>
    <row r="261" spans="1:11" ht="12.75" customHeight="1" thickTop="1" thickBot="1" x14ac:dyDescent="0.25">
      <c r="A261" s="1789" t="s">
        <v>1869</v>
      </c>
      <c r="B261" s="1790">
        <v>4902</v>
      </c>
      <c r="C261" s="1788"/>
      <c r="D261" s="1763"/>
      <c r="E261" s="482"/>
      <c r="F261" s="1763"/>
      <c r="G261" s="1763"/>
      <c r="H261" s="482"/>
      <c r="I261" s="433"/>
      <c r="J261" s="482"/>
      <c r="K261" s="482"/>
    </row>
    <row r="262" spans="1:11" ht="12.75" customHeight="1" thickTop="1" thickBot="1" x14ac:dyDescent="0.25">
      <c r="A262" s="912" t="s">
        <v>1283</v>
      </c>
      <c r="B262" s="42">
        <v>4904</v>
      </c>
      <c r="C262" s="1724"/>
      <c r="D262" s="1788"/>
      <c r="E262" s="482"/>
      <c r="F262" s="486"/>
      <c r="G262" s="1788"/>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12431</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11468</v>
      </c>
      <c r="D270" s="424"/>
      <c r="E270" s="433"/>
      <c r="F270" s="424"/>
      <c r="G270" s="424"/>
      <c r="H270" s="433"/>
      <c r="I270" s="433"/>
      <c r="J270" s="433"/>
      <c r="K270" s="433"/>
    </row>
    <row r="271" spans="1:11" ht="12.75" customHeight="1" thickTop="1" thickBot="1" x14ac:dyDescent="0.25">
      <c r="A271" s="913" t="s">
        <v>443</v>
      </c>
      <c r="B271" s="40">
        <v>4992</v>
      </c>
      <c r="C271" s="497">
        <v>12340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179602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179602</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2078461</v>
      </c>
      <c r="D275" s="493">
        <f t="shared" si="12"/>
        <v>324153</v>
      </c>
      <c r="E275" s="493">
        <f t="shared" si="12"/>
        <v>112404</v>
      </c>
      <c r="F275" s="493">
        <f t="shared" si="12"/>
        <v>122168</v>
      </c>
      <c r="G275" s="493">
        <f t="shared" si="12"/>
        <v>152227</v>
      </c>
      <c r="H275" s="493">
        <f t="shared" si="12"/>
        <v>81235</v>
      </c>
      <c r="I275" s="493">
        <f t="shared" si="12"/>
        <v>13676</v>
      </c>
      <c r="J275" s="493">
        <f t="shared" si="12"/>
        <v>244559</v>
      </c>
      <c r="K275" s="443">
        <f t="shared" si="12"/>
        <v>13441</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3" activePane="bottomLeft" state="frozen"/>
      <selection activeCell="L14" sqref="L14"/>
      <selection pane="bottomLeft" activeCell="L14" sqref="L14"/>
    </sheetView>
  </sheetViews>
  <sheetFormatPr defaultColWidth="9.140625" defaultRowHeight="12.75" x14ac:dyDescent="0.2"/>
  <cols>
    <col min="1" max="1" width="46.7109375" style="185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6" t="s">
        <v>48</v>
      </c>
      <c r="C2" s="1917" t="s">
        <v>217</v>
      </c>
      <c r="D2" s="1918" t="s">
        <v>52</v>
      </c>
      <c r="E2" s="1918" t="s">
        <v>1307</v>
      </c>
      <c r="F2" s="1918" t="s">
        <v>1301</v>
      </c>
      <c r="G2" s="1917" t="s">
        <v>1302</v>
      </c>
      <c r="H2" s="1917" t="s">
        <v>1303</v>
      </c>
      <c r="I2" s="1918" t="s">
        <v>331</v>
      </c>
      <c r="J2" s="1918" t="s">
        <v>332</v>
      </c>
      <c r="K2" s="1917" t="s">
        <v>163</v>
      </c>
      <c r="L2" s="1917" t="s">
        <v>31</v>
      </c>
      <c r="M2" s="904"/>
      <c r="N2" s="904"/>
    </row>
    <row r="3" spans="1:14" s="16" customFormat="1" ht="30" customHeight="1" x14ac:dyDescent="0.2">
      <c r="A3" s="2219" t="s">
        <v>338</v>
      </c>
      <c r="B3" s="2220"/>
      <c r="C3" s="1922"/>
      <c r="D3" s="1922"/>
      <c r="E3" s="1922"/>
      <c r="F3" s="1922"/>
      <c r="G3" s="1922"/>
      <c r="H3" s="1922"/>
      <c r="I3" s="1922"/>
      <c r="J3" s="1922"/>
      <c r="K3" s="1923"/>
      <c r="L3" s="1924"/>
      <c r="M3" s="15"/>
      <c r="N3" s="15"/>
    </row>
    <row r="4" spans="1:14" s="24" customFormat="1" ht="18" customHeight="1" x14ac:dyDescent="0.2">
      <c r="A4" s="1826" t="s">
        <v>47</v>
      </c>
      <c r="B4" s="1919" t="s">
        <v>669</v>
      </c>
      <c r="C4" s="1920"/>
      <c r="D4" s="1920"/>
      <c r="E4" s="1920"/>
      <c r="F4" s="1920"/>
      <c r="G4" s="1920"/>
      <c r="H4" s="1920"/>
      <c r="I4" s="559"/>
      <c r="J4" s="1920"/>
      <c r="K4" s="1921"/>
      <c r="L4" s="1920"/>
      <c r="M4" s="905"/>
      <c r="N4" s="905"/>
    </row>
    <row r="5" spans="1:14" x14ac:dyDescent="0.2">
      <c r="A5" s="1817" t="s">
        <v>1137</v>
      </c>
      <c r="B5" s="266">
        <v>1100</v>
      </c>
      <c r="C5" s="412">
        <v>622329</v>
      </c>
      <c r="D5" s="412">
        <v>175134</v>
      </c>
      <c r="E5" s="412">
        <v>42220</v>
      </c>
      <c r="F5" s="412">
        <v>38731</v>
      </c>
      <c r="G5" s="412"/>
      <c r="H5" s="412"/>
      <c r="I5" s="436"/>
      <c r="J5" s="436"/>
      <c r="K5" s="414">
        <f>SUM(C5:J5)</f>
        <v>878414</v>
      </c>
      <c r="L5" s="412">
        <v>851286</v>
      </c>
    </row>
    <row r="6" spans="1:14" x14ac:dyDescent="0.2">
      <c r="A6" s="1817" t="s">
        <v>1810</v>
      </c>
      <c r="B6" s="266" t="s">
        <v>1808</v>
      </c>
      <c r="C6" s="507"/>
      <c r="D6" s="507"/>
      <c r="E6" s="412"/>
      <c r="F6" s="507"/>
      <c r="G6" s="507"/>
      <c r="H6" s="507"/>
      <c r="I6" s="507"/>
      <c r="J6" s="507"/>
      <c r="K6" s="414">
        <f>SUM(C6,E6)</f>
        <v>0</v>
      </c>
      <c r="L6" s="412"/>
    </row>
    <row r="7" spans="1:14" x14ac:dyDescent="0.2">
      <c r="A7" s="1817" t="s">
        <v>171</v>
      </c>
      <c r="B7" s="266" t="s">
        <v>1143</v>
      </c>
      <c r="C7" s="436">
        <v>48045</v>
      </c>
      <c r="D7" s="436">
        <v>20540</v>
      </c>
      <c r="E7" s="436"/>
      <c r="F7" s="436">
        <v>10846</v>
      </c>
      <c r="G7" s="436"/>
      <c r="H7" s="436"/>
      <c r="I7" s="436"/>
      <c r="J7" s="436"/>
      <c r="K7" s="414">
        <f t="shared" ref="K7:K32" si="0">SUM(C7:J7)</f>
        <v>79431</v>
      </c>
      <c r="L7" s="412">
        <v>47507</v>
      </c>
    </row>
    <row r="8" spans="1:14" x14ac:dyDescent="0.2">
      <c r="A8" s="1817" t="s">
        <v>172</v>
      </c>
      <c r="B8" s="266">
        <v>1200</v>
      </c>
      <c r="C8" s="412">
        <v>221846</v>
      </c>
      <c r="D8" s="412">
        <v>47128</v>
      </c>
      <c r="E8" s="412">
        <v>955</v>
      </c>
      <c r="F8" s="412"/>
      <c r="G8" s="412"/>
      <c r="H8" s="412"/>
      <c r="I8" s="436"/>
      <c r="J8" s="436"/>
      <c r="K8" s="414">
        <f t="shared" si="0"/>
        <v>269929</v>
      </c>
      <c r="L8" s="412">
        <v>279034</v>
      </c>
    </row>
    <row r="9" spans="1:14" x14ac:dyDescent="0.2">
      <c r="A9" s="1817" t="s">
        <v>838</v>
      </c>
      <c r="B9" s="266" t="s">
        <v>1144</v>
      </c>
      <c r="C9" s="436"/>
      <c r="D9" s="436"/>
      <c r="E9" s="436"/>
      <c r="F9" s="436"/>
      <c r="G9" s="436"/>
      <c r="H9" s="436"/>
      <c r="I9" s="436"/>
      <c r="J9" s="436"/>
      <c r="K9" s="414">
        <f t="shared" si="0"/>
        <v>0</v>
      </c>
      <c r="L9" s="412"/>
    </row>
    <row r="10" spans="1:14" x14ac:dyDescent="0.2">
      <c r="A10" s="1817" t="s">
        <v>839</v>
      </c>
      <c r="B10" s="266">
        <v>1250</v>
      </c>
      <c r="C10" s="412">
        <v>44972</v>
      </c>
      <c r="D10" s="412">
        <v>21159</v>
      </c>
      <c r="E10" s="412"/>
      <c r="F10" s="412">
        <v>124</v>
      </c>
      <c r="G10" s="412"/>
      <c r="H10" s="412"/>
      <c r="I10" s="436"/>
      <c r="J10" s="436"/>
      <c r="K10" s="414">
        <f t="shared" si="0"/>
        <v>66255</v>
      </c>
      <c r="L10" s="412">
        <v>52457</v>
      </c>
    </row>
    <row r="11" spans="1:14" x14ac:dyDescent="0.2">
      <c r="A11" s="1817" t="s">
        <v>1346</v>
      </c>
      <c r="B11" s="266" t="s">
        <v>169</v>
      </c>
      <c r="C11" s="436"/>
      <c r="D11" s="436"/>
      <c r="E11" s="436"/>
      <c r="F11" s="436"/>
      <c r="G11" s="436"/>
      <c r="H11" s="436"/>
      <c r="I11" s="436"/>
      <c r="J11" s="436"/>
      <c r="K11" s="414">
        <f t="shared" si="0"/>
        <v>0</v>
      </c>
      <c r="L11" s="412"/>
    </row>
    <row r="12" spans="1:14" x14ac:dyDescent="0.2">
      <c r="A12" s="1817" t="s">
        <v>1138</v>
      </c>
      <c r="B12" s="266">
        <v>1300</v>
      </c>
      <c r="C12" s="412"/>
      <c r="D12" s="412"/>
      <c r="E12" s="412"/>
      <c r="F12" s="412"/>
      <c r="G12" s="412"/>
      <c r="H12" s="412"/>
      <c r="I12" s="436"/>
      <c r="J12" s="436"/>
      <c r="K12" s="414">
        <f t="shared" si="0"/>
        <v>0</v>
      </c>
      <c r="L12" s="412"/>
    </row>
    <row r="13" spans="1:14" x14ac:dyDescent="0.2">
      <c r="A13" s="1817" t="s">
        <v>840</v>
      </c>
      <c r="B13" s="266">
        <v>1400</v>
      </c>
      <c r="C13" s="412">
        <v>72091</v>
      </c>
      <c r="D13" s="412">
        <v>24670</v>
      </c>
      <c r="E13" s="412"/>
      <c r="F13" s="412">
        <v>860</v>
      </c>
      <c r="G13" s="412"/>
      <c r="H13" s="412"/>
      <c r="I13" s="436"/>
      <c r="J13" s="436"/>
      <c r="K13" s="414">
        <f t="shared" si="0"/>
        <v>97621</v>
      </c>
      <c r="L13" s="412">
        <v>92753</v>
      </c>
    </row>
    <row r="14" spans="1:14" x14ac:dyDescent="0.2">
      <c r="A14" s="1817" t="s">
        <v>1139</v>
      </c>
      <c r="B14" s="266">
        <v>1500</v>
      </c>
      <c r="C14" s="412">
        <v>24603</v>
      </c>
      <c r="D14" s="412">
        <v>2721</v>
      </c>
      <c r="E14" s="412">
        <v>15853</v>
      </c>
      <c r="F14" s="412">
        <v>614</v>
      </c>
      <c r="G14" s="412"/>
      <c r="H14" s="412"/>
      <c r="I14" s="436"/>
      <c r="J14" s="436"/>
      <c r="K14" s="414">
        <f t="shared" si="0"/>
        <v>43791</v>
      </c>
      <c r="L14" s="412">
        <v>38875</v>
      </c>
    </row>
    <row r="15" spans="1:14" x14ac:dyDescent="0.2">
      <c r="A15" s="1817" t="s">
        <v>1140</v>
      </c>
      <c r="B15" s="266">
        <v>1600</v>
      </c>
      <c r="C15" s="412"/>
      <c r="D15" s="412"/>
      <c r="E15" s="412"/>
      <c r="F15" s="412"/>
      <c r="G15" s="412"/>
      <c r="H15" s="412"/>
      <c r="I15" s="436"/>
      <c r="J15" s="436"/>
      <c r="K15" s="414">
        <f t="shared" si="0"/>
        <v>0</v>
      </c>
      <c r="L15" s="412"/>
    </row>
    <row r="16" spans="1:14" x14ac:dyDescent="0.2">
      <c r="A16" s="1817" t="s">
        <v>1165</v>
      </c>
      <c r="B16" s="266" t="s">
        <v>503</v>
      </c>
      <c r="C16" s="412"/>
      <c r="D16" s="412"/>
      <c r="E16" s="412"/>
      <c r="F16" s="412"/>
      <c r="G16" s="412"/>
      <c r="H16" s="412"/>
      <c r="I16" s="436"/>
      <c r="J16" s="436"/>
      <c r="K16" s="414">
        <f t="shared" si="0"/>
        <v>0</v>
      </c>
      <c r="L16" s="412"/>
    </row>
    <row r="17" spans="1:12" x14ac:dyDescent="0.2">
      <c r="A17" s="1817" t="s">
        <v>841</v>
      </c>
      <c r="B17" s="266" t="s">
        <v>170</v>
      </c>
      <c r="C17" s="436">
        <v>1448</v>
      </c>
      <c r="D17" s="436">
        <v>178</v>
      </c>
      <c r="E17" s="436">
        <v>2629</v>
      </c>
      <c r="F17" s="436">
        <v>10</v>
      </c>
      <c r="G17" s="436"/>
      <c r="H17" s="436"/>
      <c r="I17" s="436"/>
      <c r="J17" s="436"/>
      <c r="K17" s="414">
        <f t="shared" si="0"/>
        <v>4265</v>
      </c>
      <c r="L17" s="412">
        <v>9761</v>
      </c>
    </row>
    <row r="18" spans="1:12" x14ac:dyDescent="0.2">
      <c r="A18" s="1817" t="s">
        <v>1285</v>
      </c>
      <c r="B18" s="266">
        <v>1800</v>
      </c>
      <c r="C18" s="412"/>
      <c r="D18" s="412"/>
      <c r="E18" s="412"/>
      <c r="F18" s="412"/>
      <c r="G18" s="412"/>
      <c r="H18" s="412"/>
      <c r="I18" s="436"/>
      <c r="J18" s="436"/>
      <c r="K18" s="414">
        <f t="shared" si="0"/>
        <v>0</v>
      </c>
      <c r="L18" s="412"/>
    </row>
    <row r="19" spans="1:12" x14ac:dyDescent="0.2">
      <c r="A19" s="1817" t="s">
        <v>141</v>
      </c>
      <c r="B19" s="266">
        <v>1900</v>
      </c>
      <c r="C19" s="412"/>
      <c r="D19" s="412"/>
      <c r="E19" s="412"/>
      <c r="F19" s="412"/>
      <c r="G19" s="412"/>
      <c r="H19" s="412"/>
      <c r="I19" s="436"/>
      <c r="J19" s="436"/>
      <c r="K19" s="414">
        <f t="shared" si="0"/>
        <v>0</v>
      </c>
      <c r="L19" s="412"/>
    </row>
    <row r="20" spans="1:12" x14ac:dyDescent="0.2">
      <c r="A20" s="1818" t="s">
        <v>855</v>
      </c>
      <c r="B20" s="291" t="s">
        <v>842</v>
      </c>
      <c r="C20" s="507"/>
      <c r="D20" s="507"/>
      <c r="E20" s="507"/>
      <c r="F20" s="507"/>
      <c r="G20" s="507"/>
      <c r="H20" s="691"/>
      <c r="I20" s="413"/>
      <c r="J20" s="481"/>
      <c r="K20" s="414">
        <f t="shared" si="0"/>
        <v>0</v>
      </c>
      <c r="L20" s="439"/>
    </row>
    <row r="21" spans="1:12" x14ac:dyDescent="0.2">
      <c r="A21" s="1818" t="s">
        <v>856</v>
      </c>
      <c r="B21" s="291" t="s">
        <v>843</v>
      </c>
      <c r="C21" s="507"/>
      <c r="D21" s="507"/>
      <c r="E21" s="507"/>
      <c r="F21" s="507"/>
      <c r="G21" s="507"/>
      <c r="H21" s="691"/>
      <c r="I21" s="413"/>
      <c r="J21" s="507"/>
      <c r="K21" s="414">
        <f t="shared" si="0"/>
        <v>0</v>
      </c>
      <c r="L21" s="439"/>
    </row>
    <row r="22" spans="1:12" x14ac:dyDescent="0.2">
      <c r="A22" s="1818" t="s">
        <v>857</v>
      </c>
      <c r="B22" s="291" t="s">
        <v>844</v>
      </c>
      <c r="C22" s="507"/>
      <c r="D22" s="507"/>
      <c r="E22" s="507"/>
      <c r="F22" s="507"/>
      <c r="G22" s="507"/>
      <c r="H22" s="691"/>
      <c r="I22" s="413"/>
      <c r="J22" s="507"/>
      <c r="K22" s="414">
        <f t="shared" si="0"/>
        <v>0</v>
      </c>
      <c r="L22" s="439"/>
    </row>
    <row r="23" spans="1:12" x14ac:dyDescent="0.2">
      <c r="A23" s="1818" t="s">
        <v>858</v>
      </c>
      <c r="B23" s="291" t="s">
        <v>845</v>
      </c>
      <c r="C23" s="507"/>
      <c r="D23" s="507"/>
      <c r="E23" s="507"/>
      <c r="F23" s="507"/>
      <c r="G23" s="507"/>
      <c r="H23" s="691"/>
      <c r="I23" s="413"/>
      <c r="J23" s="507"/>
      <c r="K23" s="414">
        <f t="shared" si="0"/>
        <v>0</v>
      </c>
      <c r="L23" s="439"/>
    </row>
    <row r="24" spans="1:12" ht="12.75" customHeight="1" x14ac:dyDescent="0.2">
      <c r="A24" s="1818" t="s">
        <v>859</v>
      </c>
      <c r="B24" s="291" t="s">
        <v>846</v>
      </c>
      <c r="C24" s="507"/>
      <c r="D24" s="507"/>
      <c r="E24" s="507"/>
      <c r="F24" s="507"/>
      <c r="G24" s="507"/>
      <c r="H24" s="691"/>
      <c r="I24" s="413"/>
      <c r="J24" s="507"/>
      <c r="K24" s="414">
        <f t="shared" si="0"/>
        <v>0</v>
      </c>
      <c r="L24" s="439"/>
    </row>
    <row r="25" spans="1:12" ht="12.75" customHeight="1" x14ac:dyDescent="0.2">
      <c r="A25" s="1818" t="s">
        <v>940</v>
      </c>
      <c r="B25" s="291" t="s">
        <v>847</v>
      </c>
      <c r="C25" s="507"/>
      <c r="D25" s="507"/>
      <c r="E25" s="507"/>
      <c r="F25" s="507"/>
      <c r="G25" s="507"/>
      <c r="H25" s="691"/>
      <c r="I25" s="413"/>
      <c r="J25" s="507"/>
      <c r="K25" s="414">
        <f t="shared" si="0"/>
        <v>0</v>
      </c>
      <c r="L25" s="439"/>
    </row>
    <row r="26" spans="1:12" x14ac:dyDescent="0.2">
      <c r="A26" s="1818" t="s">
        <v>726</v>
      </c>
      <c r="B26" s="291" t="s">
        <v>848</v>
      </c>
      <c r="C26" s="507"/>
      <c r="D26" s="507"/>
      <c r="E26" s="507"/>
      <c r="F26" s="507"/>
      <c r="G26" s="507"/>
      <c r="H26" s="691"/>
      <c r="I26" s="413"/>
      <c r="J26" s="507"/>
      <c r="K26" s="414">
        <f t="shared" si="0"/>
        <v>0</v>
      </c>
      <c r="L26" s="439"/>
    </row>
    <row r="27" spans="1:12" x14ac:dyDescent="0.2">
      <c r="A27" s="1818" t="s">
        <v>727</v>
      </c>
      <c r="B27" s="291" t="s">
        <v>849</v>
      </c>
      <c r="C27" s="507"/>
      <c r="D27" s="507"/>
      <c r="E27" s="507"/>
      <c r="F27" s="507"/>
      <c r="G27" s="507"/>
      <c r="H27" s="691"/>
      <c r="I27" s="413"/>
      <c r="J27" s="507"/>
      <c r="K27" s="414">
        <f t="shared" si="0"/>
        <v>0</v>
      </c>
      <c r="L27" s="439"/>
    </row>
    <row r="28" spans="1:12" x14ac:dyDescent="0.2">
      <c r="A28" s="1818" t="s">
        <v>157</v>
      </c>
      <c r="B28" s="291" t="s">
        <v>850</v>
      </c>
      <c r="C28" s="507"/>
      <c r="D28" s="507"/>
      <c r="E28" s="507"/>
      <c r="F28" s="507"/>
      <c r="G28" s="507"/>
      <c r="H28" s="691"/>
      <c r="I28" s="413"/>
      <c r="J28" s="507"/>
      <c r="K28" s="414">
        <f t="shared" si="0"/>
        <v>0</v>
      </c>
      <c r="L28" s="439"/>
    </row>
    <row r="29" spans="1:12" x14ac:dyDescent="0.2">
      <c r="A29" s="1818" t="s">
        <v>158</v>
      </c>
      <c r="B29" s="291" t="s">
        <v>851</v>
      </c>
      <c r="C29" s="507"/>
      <c r="D29" s="507"/>
      <c r="E29" s="507"/>
      <c r="F29" s="507"/>
      <c r="G29" s="507"/>
      <c r="H29" s="691"/>
      <c r="I29" s="413"/>
      <c r="J29" s="507"/>
      <c r="K29" s="414">
        <f t="shared" si="0"/>
        <v>0</v>
      </c>
      <c r="L29" s="439"/>
    </row>
    <row r="30" spans="1:12" x14ac:dyDescent="0.2">
      <c r="A30" s="1818" t="s">
        <v>159</v>
      </c>
      <c r="B30" s="291" t="s">
        <v>852</v>
      </c>
      <c r="C30" s="507"/>
      <c r="D30" s="507"/>
      <c r="E30" s="507"/>
      <c r="F30" s="507"/>
      <c r="G30" s="507"/>
      <c r="H30" s="691"/>
      <c r="I30" s="413"/>
      <c r="J30" s="507"/>
      <c r="K30" s="414">
        <f t="shared" si="0"/>
        <v>0</v>
      </c>
      <c r="L30" s="439"/>
    </row>
    <row r="31" spans="1:12" x14ac:dyDescent="0.2">
      <c r="A31" s="1818" t="s">
        <v>160</v>
      </c>
      <c r="B31" s="291" t="s">
        <v>853</v>
      </c>
      <c r="C31" s="507"/>
      <c r="D31" s="507"/>
      <c r="E31" s="507"/>
      <c r="F31" s="507"/>
      <c r="G31" s="507"/>
      <c r="H31" s="691"/>
      <c r="I31" s="413"/>
      <c r="J31" s="507"/>
      <c r="K31" s="414">
        <f t="shared" si="0"/>
        <v>0</v>
      </c>
      <c r="L31" s="439"/>
    </row>
    <row r="32" spans="1:12" x14ac:dyDescent="0.2">
      <c r="A32" s="1819"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1035334</v>
      </c>
      <c r="D33" s="415">
        <f t="shared" ref="D33:L33" si="1">SUM(D5:D32)</f>
        <v>291530</v>
      </c>
      <c r="E33" s="415">
        <f t="shared" si="1"/>
        <v>61657</v>
      </c>
      <c r="F33" s="415">
        <f t="shared" si="1"/>
        <v>51185</v>
      </c>
      <c r="G33" s="415">
        <f t="shared" si="1"/>
        <v>0</v>
      </c>
      <c r="H33" s="415">
        <f t="shared" si="1"/>
        <v>0</v>
      </c>
      <c r="I33" s="415">
        <f t="shared" si="1"/>
        <v>0</v>
      </c>
      <c r="J33" s="415">
        <f t="shared" si="1"/>
        <v>0</v>
      </c>
      <c r="K33" s="415">
        <f t="shared" si="1"/>
        <v>1439706</v>
      </c>
      <c r="L33" s="415">
        <f t="shared" si="1"/>
        <v>1371673</v>
      </c>
    </row>
    <row r="34" spans="1:14" s="26" customFormat="1" ht="18" customHeight="1" thickTop="1" x14ac:dyDescent="0.2">
      <c r="A34" s="1820" t="s">
        <v>49</v>
      </c>
      <c r="B34" s="1873" t="s">
        <v>668</v>
      </c>
      <c r="C34" s="416"/>
      <c r="D34" s="416"/>
      <c r="E34" s="416"/>
      <c r="F34" s="416"/>
      <c r="G34" s="416"/>
      <c r="H34" s="416"/>
      <c r="I34" s="413"/>
      <c r="J34" s="413"/>
      <c r="K34" s="413"/>
      <c r="L34" s="413"/>
      <c r="M34" s="906"/>
      <c r="N34" s="906"/>
    </row>
    <row r="35" spans="1:14" s="26" customFormat="1" ht="13.5" customHeight="1" x14ac:dyDescent="0.2">
      <c r="A35" s="1821" t="s">
        <v>694</v>
      </c>
      <c r="B35" s="208"/>
      <c r="C35" s="417"/>
      <c r="D35" s="417"/>
      <c r="E35" s="417"/>
      <c r="F35" s="417"/>
      <c r="G35" s="417"/>
      <c r="H35" s="417"/>
      <c r="I35" s="413"/>
      <c r="J35" s="413"/>
      <c r="K35" s="413"/>
      <c r="L35" s="413"/>
      <c r="M35" s="906"/>
      <c r="N35" s="906"/>
    </row>
    <row r="36" spans="1:14" x14ac:dyDescent="0.2">
      <c r="A36" s="1817" t="s">
        <v>1287</v>
      </c>
      <c r="B36" s="266">
        <v>2110</v>
      </c>
      <c r="C36" s="418"/>
      <c r="D36" s="418"/>
      <c r="E36" s="418">
        <v>27612</v>
      </c>
      <c r="F36" s="418"/>
      <c r="G36" s="418"/>
      <c r="H36" s="418"/>
      <c r="I36" s="436"/>
      <c r="J36" s="436"/>
      <c r="K36" s="414">
        <f t="shared" ref="K36:K41" si="2">SUM(C36:J36)</f>
        <v>27612</v>
      </c>
      <c r="L36" s="412">
        <v>26857</v>
      </c>
    </row>
    <row r="37" spans="1:14" x14ac:dyDescent="0.2">
      <c r="A37" s="1817" t="s">
        <v>1288</v>
      </c>
      <c r="B37" s="266">
        <v>2120</v>
      </c>
      <c r="C37" s="412">
        <v>28222</v>
      </c>
      <c r="D37" s="412">
        <v>3238</v>
      </c>
      <c r="E37" s="412"/>
      <c r="F37" s="412"/>
      <c r="G37" s="412"/>
      <c r="H37" s="412"/>
      <c r="I37" s="436"/>
      <c r="J37" s="436"/>
      <c r="K37" s="414">
        <f t="shared" si="2"/>
        <v>31460</v>
      </c>
      <c r="L37" s="412">
        <v>28375</v>
      </c>
    </row>
    <row r="38" spans="1:14" x14ac:dyDescent="0.2">
      <c r="A38" s="1817" t="s">
        <v>222</v>
      </c>
      <c r="B38" s="266">
        <v>2130</v>
      </c>
      <c r="C38" s="412"/>
      <c r="D38" s="412"/>
      <c r="E38" s="412"/>
      <c r="F38" s="412"/>
      <c r="G38" s="412"/>
      <c r="H38" s="412"/>
      <c r="I38" s="436"/>
      <c r="J38" s="436"/>
      <c r="K38" s="414">
        <f t="shared" si="2"/>
        <v>0</v>
      </c>
      <c r="L38" s="412"/>
    </row>
    <row r="39" spans="1:14" x14ac:dyDescent="0.2">
      <c r="A39" s="1817" t="s">
        <v>223</v>
      </c>
      <c r="B39" s="266">
        <v>2140</v>
      </c>
      <c r="C39" s="412"/>
      <c r="D39" s="412"/>
      <c r="E39" s="412"/>
      <c r="F39" s="412"/>
      <c r="G39" s="412"/>
      <c r="H39" s="412"/>
      <c r="I39" s="436"/>
      <c r="J39" s="436"/>
      <c r="K39" s="414">
        <f t="shared" si="2"/>
        <v>0</v>
      </c>
      <c r="L39" s="412"/>
    </row>
    <row r="40" spans="1:14" x14ac:dyDescent="0.2">
      <c r="A40" s="1817" t="s">
        <v>224</v>
      </c>
      <c r="B40" s="266">
        <v>2150</v>
      </c>
      <c r="C40" s="412">
        <v>28770</v>
      </c>
      <c r="D40" s="412">
        <v>3757</v>
      </c>
      <c r="E40" s="412"/>
      <c r="F40" s="412">
        <v>225</v>
      </c>
      <c r="G40" s="412"/>
      <c r="H40" s="412"/>
      <c r="I40" s="436"/>
      <c r="J40" s="436"/>
      <c r="K40" s="414">
        <f t="shared" si="2"/>
        <v>32752</v>
      </c>
      <c r="L40" s="412">
        <v>33995</v>
      </c>
    </row>
    <row r="41" spans="1:14" x14ac:dyDescent="0.2">
      <c r="A41" s="1817" t="s">
        <v>1992</v>
      </c>
      <c r="B41" s="266">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56992</v>
      </c>
      <c r="D42" s="415">
        <f t="shared" ref="D42:L42" si="3">SUM(D36:D41)</f>
        <v>6995</v>
      </c>
      <c r="E42" s="415">
        <f t="shared" si="3"/>
        <v>27612</v>
      </c>
      <c r="F42" s="415">
        <f t="shared" si="3"/>
        <v>225</v>
      </c>
      <c r="G42" s="415">
        <f t="shared" si="3"/>
        <v>0</v>
      </c>
      <c r="H42" s="415">
        <f t="shared" si="3"/>
        <v>0</v>
      </c>
      <c r="I42" s="415">
        <f t="shared" si="3"/>
        <v>0</v>
      </c>
      <c r="J42" s="415">
        <f t="shared" si="3"/>
        <v>0</v>
      </c>
      <c r="K42" s="415">
        <f t="shared" si="3"/>
        <v>91824</v>
      </c>
      <c r="L42" s="415">
        <f t="shared" si="3"/>
        <v>89227</v>
      </c>
    </row>
    <row r="43" spans="1:14" ht="13.5" thickTop="1" x14ac:dyDescent="0.2">
      <c r="A43" s="1822" t="s">
        <v>695</v>
      </c>
      <c r="B43" s="515"/>
      <c r="C43" s="419"/>
      <c r="D43" s="419"/>
      <c r="E43" s="419"/>
      <c r="F43" s="419"/>
      <c r="G43" s="419"/>
      <c r="H43" s="419"/>
      <c r="I43" s="413"/>
      <c r="J43" s="413"/>
      <c r="K43" s="419"/>
      <c r="L43" s="419"/>
    </row>
    <row r="44" spans="1:14" x14ac:dyDescent="0.2">
      <c r="A44" s="1817" t="s">
        <v>975</v>
      </c>
      <c r="B44" s="266">
        <v>2210</v>
      </c>
      <c r="C44" s="418"/>
      <c r="D44" s="418"/>
      <c r="E44" s="418">
        <v>10767</v>
      </c>
      <c r="F44" s="418"/>
      <c r="G44" s="418"/>
      <c r="H44" s="418"/>
      <c r="I44" s="436"/>
      <c r="J44" s="436"/>
      <c r="K44" s="420">
        <f>SUM(C44:J44)</f>
        <v>10767</v>
      </c>
      <c r="L44" s="418">
        <v>0</v>
      </c>
    </row>
    <row r="45" spans="1:14" x14ac:dyDescent="0.2">
      <c r="A45" s="1817" t="s">
        <v>976</v>
      </c>
      <c r="B45" s="266">
        <v>2220</v>
      </c>
      <c r="C45" s="412">
        <v>20611</v>
      </c>
      <c r="D45" s="412">
        <v>26</v>
      </c>
      <c r="E45" s="412"/>
      <c r="F45" s="412"/>
      <c r="G45" s="412"/>
      <c r="H45" s="412"/>
      <c r="I45" s="436"/>
      <c r="J45" s="436"/>
      <c r="K45" s="420">
        <f>SUM(C45:J45)</f>
        <v>20637</v>
      </c>
      <c r="L45" s="412">
        <v>20854</v>
      </c>
    </row>
    <row r="46" spans="1:14" x14ac:dyDescent="0.2">
      <c r="A46" s="1817" t="s">
        <v>977</v>
      </c>
      <c r="B46" s="266">
        <v>2230</v>
      </c>
      <c r="C46" s="412"/>
      <c r="D46" s="412"/>
      <c r="E46" s="412"/>
      <c r="F46" s="412">
        <v>60</v>
      </c>
      <c r="G46" s="412"/>
      <c r="H46" s="412"/>
      <c r="I46" s="436"/>
      <c r="J46" s="436"/>
      <c r="K46" s="420">
        <f>SUM(C46:J46)</f>
        <v>60</v>
      </c>
      <c r="L46" s="412">
        <v>60</v>
      </c>
    </row>
    <row r="47" spans="1:14" ht="12.75" customHeight="1" thickBot="1" x14ac:dyDescent="0.25">
      <c r="A47" s="887" t="s">
        <v>660</v>
      </c>
      <c r="B47" s="468" t="s">
        <v>33</v>
      </c>
      <c r="C47" s="415">
        <f>SUM(C44:C46)</f>
        <v>20611</v>
      </c>
      <c r="D47" s="415">
        <f t="shared" ref="D47:K47" si="4">SUM(D44:D46)</f>
        <v>26</v>
      </c>
      <c r="E47" s="415">
        <f t="shared" si="4"/>
        <v>10767</v>
      </c>
      <c r="F47" s="415">
        <f t="shared" si="4"/>
        <v>60</v>
      </c>
      <c r="G47" s="415">
        <f t="shared" si="4"/>
        <v>0</v>
      </c>
      <c r="H47" s="415">
        <f t="shared" si="4"/>
        <v>0</v>
      </c>
      <c r="I47" s="415">
        <f t="shared" si="4"/>
        <v>0</v>
      </c>
      <c r="J47" s="415">
        <f t="shared" si="4"/>
        <v>0</v>
      </c>
      <c r="K47" s="415">
        <f t="shared" si="4"/>
        <v>31464</v>
      </c>
      <c r="L47" s="415">
        <f>SUM(L44:L46)</f>
        <v>20914</v>
      </c>
    </row>
    <row r="48" spans="1:14" ht="13.5" thickTop="1" x14ac:dyDescent="0.2">
      <c r="A48" s="1822" t="s">
        <v>714</v>
      </c>
      <c r="B48" s="515"/>
      <c r="C48" s="419"/>
      <c r="D48" s="419"/>
      <c r="E48" s="419"/>
      <c r="F48" s="419"/>
      <c r="G48" s="419"/>
      <c r="H48" s="419"/>
      <c r="I48" s="413"/>
      <c r="J48" s="413"/>
      <c r="K48" s="419"/>
      <c r="L48" s="419"/>
    </row>
    <row r="49" spans="1:14" x14ac:dyDescent="0.2">
      <c r="A49" s="1817" t="s">
        <v>978</v>
      </c>
      <c r="B49" s="266">
        <v>2310</v>
      </c>
      <c r="C49" s="418"/>
      <c r="D49" s="418"/>
      <c r="E49" s="418">
        <v>26946</v>
      </c>
      <c r="F49" s="418">
        <v>5952</v>
      </c>
      <c r="G49" s="418"/>
      <c r="H49" s="418"/>
      <c r="I49" s="436"/>
      <c r="J49" s="436"/>
      <c r="K49" s="420">
        <f>SUM(C49:J49)</f>
        <v>32898</v>
      </c>
      <c r="L49" s="418">
        <v>11952</v>
      </c>
    </row>
    <row r="50" spans="1:14" x14ac:dyDescent="0.2">
      <c r="A50" s="1817" t="s">
        <v>979</v>
      </c>
      <c r="B50" s="266">
        <v>2320</v>
      </c>
      <c r="C50" s="412">
        <v>89049</v>
      </c>
      <c r="D50" s="412">
        <v>10983</v>
      </c>
      <c r="E50" s="412">
        <v>986</v>
      </c>
      <c r="F50" s="412">
        <v>2045</v>
      </c>
      <c r="G50" s="412"/>
      <c r="H50" s="412"/>
      <c r="I50" s="436"/>
      <c r="J50" s="436"/>
      <c r="K50" s="420">
        <f>SUM(C50:J50)</f>
        <v>103063</v>
      </c>
      <c r="L50" s="412">
        <v>105006</v>
      </c>
    </row>
    <row r="51" spans="1:14" x14ac:dyDescent="0.2">
      <c r="A51" s="1817" t="s">
        <v>45</v>
      </c>
      <c r="B51" s="266">
        <v>2330</v>
      </c>
      <c r="C51" s="412"/>
      <c r="D51" s="412"/>
      <c r="E51" s="412"/>
      <c r="F51" s="412"/>
      <c r="G51" s="412"/>
      <c r="H51" s="412"/>
      <c r="I51" s="436"/>
      <c r="J51" s="436"/>
      <c r="K51" s="420">
        <f>SUM(C51:J51)</f>
        <v>0</v>
      </c>
      <c r="L51" s="412"/>
    </row>
    <row r="52" spans="1:14" ht="22.5" x14ac:dyDescent="0.2">
      <c r="A52" s="1818" t="s">
        <v>339</v>
      </c>
      <c r="B52" s="827" t="s">
        <v>431</v>
      </c>
      <c r="C52" s="691"/>
      <c r="D52" s="691"/>
      <c r="E52" s="691"/>
      <c r="F52" s="691"/>
      <c r="G52" s="691"/>
      <c r="H52" s="691"/>
      <c r="I52" s="691"/>
      <c r="J52" s="691"/>
      <c r="K52" s="420">
        <f>SUM(C52:J52)</f>
        <v>0</v>
      </c>
      <c r="L52" s="691">
        <v>149826</v>
      </c>
    </row>
    <row r="53" spans="1:14" ht="12.75" customHeight="1" thickBot="1" x14ac:dyDescent="0.25">
      <c r="A53" s="887" t="s">
        <v>833</v>
      </c>
      <c r="B53" s="468" t="s">
        <v>34</v>
      </c>
      <c r="C53" s="415">
        <f>SUM(C49:C52)</f>
        <v>89049</v>
      </c>
      <c r="D53" s="415">
        <f t="shared" ref="D53:L53" si="5">SUM(D49:D52)</f>
        <v>10983</v>
      </c>
      <c r="E53" s="415">
        <f t="shared" si="5"/>
        <v>27932</v>
      </c>
      <c r="F53" s="415">
        <f t="shared" si="5"/>
        <v>7997</v>
      </c>
      <c r="G53" s="415">
        <f t="shared" si="5"/>
        <v>0</v>
      </c>
      <c r="H53" s="415">
        <f t="shared" si="5"/>
        <v>0</v>
      </c>
      <c r="I53" s="415">
        <f t="shared" si="5"/>
        <v>0</v>
      </c>
      <c r="J53" s="415">
        <f t="shared" si="5"/>
        <v>0</v>
      </c>
      <c r="K53" s="415">
        <f t="shared" si="5"/>
        <v>135961</v>
      </c>
      <c r="L53" s="415">
        <f t="shared" si="5"/>
        <v>266784</v>
      </c>
    </row>
    <row r="54" spans="1:14" ht="13.5" thickTop="1" x14ac:dyDescent="0.2">
      <c r="A54" s="1822" t="s">
        <v>715</v>
      </c>
      <c r="B54" s="515"/>
      <c r="C54" s="419"/>
      <c r="D54" s="419"/>
      <c r="E54" s="419"/>
      <c r="F54" s="419"/>
      <c r="G54" s="419"/>
      <c r="H54" s="419"/>
      <c r="I54" s="413"/>
      <c r="J54" s="413"/>
      <c r="K54" s="419"/>
      <c r="L54" s="419"/>
    </row>
    <row r="55" spans="1:14" x14ac:dyDescent="0.2">
      <c r="A55" s="1817" t="s">
        <v>1257</v>
      </c>
      <c r="B55" s="266">
        <v>2410</v>
      </c>
      <c r="C55" s="418">
        <v>130092</v>
      </c>
      <c r="D55" s="418">
        <v>28864</v>
      </c>
      <c r="E55" s="418">
        <v>3920</v>
      </c>
      <c r="F55" s="418">
        <v>2123</v>
      </c>
      <c r="G55" s="418"/>
      <c r="H55" s="418"/>
      <c r="I55" s="436"/>
      <c r="J55" s="436"/>
      <c r="K55" s="420">
        <f>SUM(C55:J55)</f>
        <v>164999</v>
      </c>
      <c r="L55" s="418">
        <v>158182</v>
      </c>
    </row>
    <row r="56" spans="1:14" ht="12.75" customHeight="1" x14ac:dyDescent="0.2">
      <c r="A56" s="1823"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130092</v>
      </c>
      <c r="D57" s="421">
        <f t="shared" ref="D57:K57" si="6">SUM(D55:D56)</f>
        <v>28864</v>
      </c>
      <c r="E57" s="421">
        <f t="shared" si="6"/>
        <v>3920</v>
      </c>
      <c r="F57" s="421">
        <f t="shared" si="6"/>
        <v>2123</v>
      </c>
      <c r="G57" s="421">
        <f t="shared" si="6"/>
        <v>0</v>
      </c>
      <c r="H57" s="421">
        <f t="shared" si="6"/>
        <v>0</v>
      </c>
      <c r="I57" s="421">
        <f t="shared" si="6"/>
        <v>0</v>
      </c>
      <c r="J57" s="421">
        <f t="shared" si="6"/>
        <v>0</v>
      </c>
      <c r="K57" s="421">
        <f t="shared" si="6"/>
        <v>164999</v>
      </c>
      <c r="L57" s="415">
        <f>SUM(L55:L56)</f>
        <v>158182</v>
      </c>
      <c r="M57" s="15"/>
      <c r="N57" s="15"/>
    </row>
    <row r="58" spans="1:14" s="16" customFormat="1" ht="13.5" thickTop="1" x14ac:dyDescent="0.2">
      <c r="A58" s="1822" t="s">
        <v>716</v>
      </c>
      <c r="B58" s="515"/>
      <c r="C58" s="422"/>
      <c r="D58" s="419"/>
      <c r="E58" s="419"/>
      <c r="F58" s="419"/>
      <c r="G58" s="419"/>
      <c r="H58" s="419"/>
      <c r="I58" s="413"/>
      <c r="J58" s="413"/>
      <c r="K58" s="419"/>
      <c r="L58" s="419"/>
      <c r="M58" s="15"/>
      <c r="N58" s="15"/>
    </row>
    <row r="59" spans="1:14" s="16" customFormat="1" x14ac:dyDescent="0.2">
      <c r="A59" s="1817"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7" t="s">
        <v>543</v>
      </c>
      <c r="B60" s="266">
        <v>2520</v>
      </c>
      <c r="C60" s="412">
        <v>35446</v>
      </c>
      <c r="D60" s="412">
        <v>28</v>
      </c>
      <c r="E60" s="412">
        <v>4835</v>
      </c>
      <c r="F60" s="412">
        <v>1313</v>
      </c>
      <c r="G60" s="412"/>
      <c r="H60" s="412"/>
      <c r="I60" s="436"/>
      <c r="J60" s="436"/>
      <c r="K60" s="420">
        <f t="shared" si="7"/>
        <v>41622</v>
      </c>
      <c r="L60" s="412">
        <v>40335</v>
      </c>
      <c r="M60" s="15"/>
      <c r="N60" s="15"/>
    </row>
    <row r="61" spans="1:14" s="16" customFormat="1" x14ac:dyDescent="0.2">
      <c r="A61" s="1817" t="s">
        <v>221</v>
      </c>
      <c r="B61" s="266">
        <v>2540</v>
      </c>
      <c r="C61" s="412"/>
      <c r="D61" s="412"/>
      <c r="E61" s="412"/>
      <c r="F61" s="412"/>
      <c r="G61" s="412"/>
      <c r="H61" s="412"/>
      <c r="I61" s="436"/>
      <c r="J61" s="436"/>
      <c r="K61" s="420">
        <f t="shared" si="7"/>
        <v>0</v>
      </c>
      <c r="L61" s="412"/>
      <c r="M61" s="15"/>
      <c r="N61" s="15"/>
    </row>
    <row r="62" spans="1:14" s="16" customFormat="1" x14ac:dyDescent="0.2">
      <c r="A62" s="1817" t="s">
        <v>1129</v>
      </c>
      <c r="B62" s="266">
        <v>2550</v>
      </c>
      <c r="C62" s="412"/>
      <c r="D62" s="412"/>
      <c r="E62" s="412"/>
      <c r="F62" s="412"/>
      <c r="G62" s="412"/>
      <c r="H62" s="412"/>
      <c r="I62" s="436"/>
      <c r="J62" s="436"/>
      <c r="K62" s="420">
        <f t="shared" si="7"/>
        <v>0</v>
      </c>
      <c r="L62" s="412"/>
      <c r="M62" s="15"/>
      <c r="N62" s="15"/>
    </row>
    <row r="63" spans="1:14" s="15" customFormat="1" x14ac:dyDescent="0.2">
      <c r="A63" s="1817" t="s">
        <v>107</v>
      </c>
      <c r="B63" s="266">
        <v>2560</v>
      </c>
      <c r="C63" s="412">
        <v>58316</v>
      </c>
      <c r="D63" s="412">
        <v>8779</v>
      </c>
      <c r="E63" s="412">
        <v>305</v>
      </c>
      <c r="F63" s="412">
        <v>59558</v>
      </c>
      <c r="G63" s="412">
        <v>429</v>
      </c>
      <c r="H63" s="412"/>
      <c r="I63" s="436"/>
      <c r="J63" s="436"/>
      <c r="K63" s="420">
        <f t="shared" si="7"/>
        <v>127387</v>
      </c>
      <c r="L63" s="412">
        <v>127504</v>
      </c>
    </row>
    <row r="64" spans="1:14" s="15" customFormat="1" x14ac:dyDescent="0.2">
      <c r="A64" s="1824"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93762</v>
      </c>
      <c r="D65" s="415">
        <f t="shared" ref="D65:L65" si="8">SUM(D59:D64)</f>
        <v>8807</v>
      </c>
      <c r="E65" s="415">
        <f t="shared" si="8"/>
        <v>5140</v>
      </c>
      <c r="F65" s="415">
        <f t="shared" si="8"/>
        <v>60871</v>
      </c>
      <c r="G65" s="415">
        <f t="shared" si="8"/>
        <v>429</v>
      </c>
      <c r="H65" s="415">
        <f t="shared" si="8"/>
        <v>0</v>
      </c>
      <c r="I65" s="415">
        <f t="shared" si="8"/>
        <v>0</v>
      </c>
      <c r="J65" s="415">
        <f t="shared" si="8"/>
        <v>0</v>
      </c>
      <c r="K65" s="415">
        <f t="shared" si="8"/>
        <v>169009</v>
      </c>
      <c r="L65" s="415">
        <f t="shared" si="8"/>
        <v>167839</v>
      </c>
      <c r="M65" s="15"/>
      <c r="N65" s="15"/>
    </row>
    <row r="66" spans="1:14" s="16" customFormat="1" ht="13.5" thickTop="1" x14ac:dyDescent="0.2">
      <c r="A66" s="1822" t="s">
        <v>717</v>
      </c>
      <c r="B66" s="466"/>
      <c r="C66" s="413"/>
      <c r="D66" s="413"/>
      <c r="E66" s="413"/>
      <c r="F66" s="413"/>
      <c r="G66" s="413"/>
      <c r="H66" s="413"/>
      <c r="I66" s="413"/>
      <c r="J66" s="413"/>
      <c r="K66" s="419"/>
      <c r="L66" s="419"/>
      <c r="M66" s="15"/>
      <c r="N66" s="15"/>
    </row>
    <row r="67" spans="1:14" s="16" customFormat="1" x14ac:dyDescent="0.2">
      <c r="A67" s="1817"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7" t="s">
        <v>711</v>
      </c>
      <c r="B68" s="266">
        <v>2620</v>
      </c>
      <c r="C68" s="412"/>
      <c r="D68" s="412"/>
      <c r="E68" s="412"/>
      <c r="F68" s="412"/>
      <c r="G68" s="412"/>
      <c r="H68" s="412"/>
      <c r="I68" s="436"/>
      <c r="J68" s="436"/>
      <c r="K68" s="420">
        <f>SUM(C68:J68)</f>
        <v>0</v>
      </c>
      <c r="L68" s="412"/>
      <c r="M68" s="15"/>
      <c r="N68" s="15"/>
    </row>
    <row r="69" spans="1:14" s="16" customFormat="1" x14ac:dyDescent="0.2">
      <c r="A69" s="1817" t="s">
        <v>1251</v>
      </c>
      <c r="B69" s="266">
        <v>2630</v>
      </c>
      <c r="C69" s="412"/>
      <c r="D69" s="412"/>
      <c r="E69" s="412"/>
      <c r="F69" s="412"/>
      <c r="G69" s="412"/>
      <c r="H69" s="412"/>
      <c r="I69" s="436"/>
      <c r="J69" s="436"/>
      <c r="K69" s="420">
        <f>SUM(C69:J69)</f>
        <v>0</v>
      </c>
      <c r="L69" s="412"/>
      <c r="M69" s="15"/>
      <c r="N69" s="15"/>
    </row>
    <row r="70" spans="1:14" s="16" customFormat="1" x14ac:dyDescent="0.2">
      <c r="A70" s="1817" t="s">
        <v>472</v>
      </c>
      <c r="B70" s="266">
        <v>2640</v>
      </c>
      <c r="C70" s="412"/>
      <c r="D70" s="412"/>
      <c r="E70" s="412"/>
      <c r="F70" s="412"/>
      <c r="G70" s="412"/>
      <c r="H70" s="412"/>
      <c r="I70" s="436"/>
      <c r="J70" s="436"/>
      <c r="K70" s="420">
        <f>SUM(C70:J70)</f>
        <v>0</v>
      </c>
      <c r="L70" s="412"/>
      <c r="M70" s="15"/>
      <c r="N70" s="15"/>
    </row>
    <row r="71" spans="1:14" s="16" customFormat="1" x14ac:dyDescent="0.2">
      <c r="A71" s="1817"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5" t="s">
        <v>1156</v>
      </c>
      <c r="B73" s="1809"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8">
        <v>2000</v>
      </c>
      <c r="C74" s="425">
        <f>SUM(C42,C47,C53,C57,C65,C72,C73)</f>
        <v>390506</v>
      </c>
      <c r="D74" s="425">
        <f t="shared" ref="D74:K74" si="10">SUM(D42,D47,D53,D57,D65,D72,D73)</f>
        <v>55675</v>
      </c>
      <c r="E74" s="425">
        <f t="shared" si="10"/>
        <v>75371</v>
      </c>
      <c r="F74" s="425">
        <f t="shared" si="10"/>
        <v>71276</v>
      </c>
      <c r="G74" s="425">
        <f t="shared" si="10"/>
        <v>429</v>
      </c>
      <c r="H74" s="425">
        <f t="shared" si="10"/>
        <v>0</v>
      </c>
      <c r="I74" s="425">
        <f t="shared" si="10"/>
        <v>0</v>
      </c>
      <c r="J74" s="425">
        <f t="shared" si="10"/>
        <v>0</v>
      </c>
      <c r="K74" s="425">
        <f t="shared" si="10"/>
        <v>593257</v>
      </c>
      <c r="L74" s="425">
        <f>SUM(L42,L47,L53,L57,L65,L72,L73)</f>
        <v>702946</v>
      </c>
    </row>
    <row r="75" spans="1:14" s="24" customFormat="1" ht="18" customHeight="1" thickTop="1" thickBot="1" x14ac:dyDescent="0.25">
      <c r="A75" s="1816" t="s">
        <v>50</v>
      </c>
      <c r="B75" s="1810" t="s">
        <v>674</v>
      </c>
      <c r="C75" s="423"/>
      <c r="D75" s="423"/>
      <c r="E75" s="423"/>
      <c r="F75" s="423"/>
      <c r="G75" s="423"/>
      <c r="H75" s="423"/>
      <c r="I75" s="429"/>
      <c r="J75" s="429"/>
      <c r="K75" s="415">
        <f>SUM(C75:J75)</f>
        <v>0</v>
      </c>
      <c r="L75" s="424"/>
      <c r="M75" s="905"/>
      <c r="N75" s="905"/>
    </row>
    <row r="76" spans="1:14" s="116" customFormat="1" ht="18" customHeight="1" thickTop="1" x14ac:dyDescent="0.2">
      <c r="A76" s="1827" t="s">
        <v>430</v>
      </c>
      <c r="B76" s="1873" t="s">
        <v>1028</v>
      </c>
      <c r="C76" s="416"/>
      <c r="D76" s="416"/>
      <c r="E76" s="413"/>
      <c r="F76" s="416"/>
      <c r="G76" s="416"/>
      <c r="H76" s="413"/>
      <c r="I76" s="413"/>
      <c r="J76" s="413"/>
      <c r="K76" s="413"/>
      <c r="L76" s="413"/>
      <c r="M76" s="907"/>
      <c r="N76" s="907"/>
    </row>
    <row r="77" spans="1:14" s="24" customFormat="1" ht="13.5" customHeight="1" x14ac:dyDescent="0.2">
      <c r="A77" s="1821" t="s">
        <v>718</v>
      </c>
      <c r="B77" s="208"/>
      <c r="C77" s="413"/>
      <c r="D77" s="413"/>
      <c r="E77" s="417"/>
      <c r="F77" s="413"/>
      <c r="G77" s="413"/>
      <c r="H77" s="417"/>
      <c r="I77" s="413"/>
      <c r="J77" s="413"/>
      <c r="K77" s="417"/>
      <c r="L77" s="417"/>
      <c r="M77" s="905"/>
      <c r="N77" s="905"/>
    </row>
    <row r="78" spans="1:14" x14ac:dyDescent="0.2">
      <c r="A78" s="1817" t="s">
        <v>586</v>
      </c>
      <c r="B78" s="266">
        <v>4110</v>
      </c>
      <c r="C78" s="413"/>
      <c r="D78" s="413"/>
      <c r="E78" s="418"/>
      <c r="F78" s="413"/>
      <c r="G78" s="413"/>
      <c r="H78" s="427"/>
      <c r="I78" s="507"/>
      <c r="J78" s="507"/>
      <c r="K78" s="414">
        <f t="shared" ref="K78:K83" si="11">SUM(C78:J78)</f>
        <v>0</v>
      </c>
      <c r="L78" s="418"/>
    </row>
    <row r="79" spans="1:14" x14ac:dyDescent="0.2">
      <c r="A79" s="1817" t="s">
        <v>349</v>
      </c>
      <c r="B79" s="266">
        <v>4120</v>
      </c>
      <c r="C79" s="413"/>
      <c r="D79" s="413"/>
      <c r="E79" s="412">
        <v>48437</v>
      </c>
      <c r="F79" s="413"/>
      <c r="G79" s="413"/>
      <c r="H79" s="412"/>
      <c r="I79" s="507"/>
      <c r="J79" s="507"/>
      <c r="K79" s="414">
        <f t="shared" si="11"/>
        <v>48437</v>
      </c>
      <c r="L79" s="412">
        <v>48437</v>
      </c>
    </row>
    <row r="80" spans="1:14" x14ac:dyDescent="0.2">
      <c r="A80" s="1817" t="s">
        <v>350</v>
      </c>
      <c r="B80" s="266">
        <v>4130</v>
      </c>
      <c r="C80" s="413"/>
      <c r="D80" s="413"/>
      <c r="E80" s="412"/>
      <c r="F80" s="413"/>
      <c r="G80" s="413"/>
      <c r="H80" s="412"/>
      <c r="I80" s="507"/>
      <c r="J80" s="507"/>
      <c r="K80" s="414">
        <f t="shared" si="11"/>
        <v>0</v>
      </c>
      <c r="L80" s="412"/>
    </row>
    <row r="81" spans="1:12" x14ac:dyDescent="0.2">
      <c r="A81" s="1817" t="s">
        <v>812</v>
      </c>
      <c r="B81" s="266">
        <v>4140</v>
      </c>
      <c r="C81" s="413"/>
      <c r="D81" s="413"/>
      <c r="E81" s="412"/>
      <c r="F81" s="413"/>
      <c r="G81" s="413"/>
      <c r="H81" s="412"/>
      <c r="I81" s="507"/>
      <c r="J81" s="507"/>
      <c r="K81" s="414">
        <f t="shared" si="11"/>
        <v>0</v>
      </c>
      <c r="L81" s="412"/>
    </row>
    <row r="82" spans="1:12" x14ac:dyDescent="0.2">
      <c r="A82" s="1817" t="s">
        <v>90</v>
      </c>
      <c r="B82" s="266">
        <v>4170</v>
      </c>
      <c r="C82" s="413"/>
      <c r="D82" s="413"/>
      <c r="E82" s="412"/>
      <c r="F82" s="413"/>
      <c r="G82" s="413"/>
      <c r="H82" s="412"/>
      <c r="I82" s="507"/>
      <c r="J82" s="507"/>
      <c r="K82" s="414">
        <f t="shared" si="11"/>
        <v>0</v>
      </c>
      <c r="L82" s="412"/>
    </row>
    <row r="83" spans="1:12" x14ac:dyDescent="0.2">
      <c r="A83" s="1823" t="s">
        <v>813</v>
      </c>
      <c r="B83" s="114">
        <v>4190</v>
      </c>
      <c r="C83" s="413"/>
      <c r="D83" s="413"/>
      <c r="E83" s="412"/>
      <c r="F83" s="413"/>
      <c r="G83" s="413"/>
      <c r="H83" s="412"/>
      <c r="I83" s="507"/>
      <c r="J83" s="507"/>
      <c r="K83" s="414">
        <f t="shared" si="11"/>
        <v>0</v>
      </c>
      <c r="L83" s="412"/>
    </row>
    <row r="84" spans="1:12" ht="13.5" thickBot="1" x14ac:dyDescent="0.25">
      <c r="A84" s="887" t="s">
        <v>1924</v>
      </c>
      <c r="B84" s="533">
        <v>4100</v>
      </c>
      <c r="C84" s="413"/>
      <c r="D84" s="413"/>
      <c r="E84" s="415">
        <f>SUM(E78:E83)</f>
        <v>48437</v>
      </c>
      <c r="F84" s="413"/>
      <c r="G84" s="413"/>
      <c r="H84" s="415">
        <f>SUM(H78:H83)</f>
        <v>0</v>
      </c>
      <c r="I84" s="507"/>
      <c r="J84" s="507"/>
      <c r="K84" s="415">
        <f>SUM(K78:K83)</f>
        <v>48437</v>
      </c>
      <c r="L84" s="415">
        <f>SUM(L78:L83)</f>
        <v>48437</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12"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1927</v>
      </c>
      <c r="B92" s="1815">
        <v>4200</v>
      </c>
      <c r="C92" s="413"/>
      <c r="D92" s="413"/>
      <c r="E92" s="437"/>
      <c r="F92" s="413"/>
      <c r="G92" s="413"/>
      <c r="H92" s="1062">
        <f>SUM(H85:H91)</f>
        <v>0</v>
      </c>
      <c r="I92" s="507"/>
      <c r="J92" s="507"/>
      <c r="K92" s="520">
        <f t="shared" si="12"/>
        <v>0</v>
      </c>
      <c r="L92" s="1062">
        <f>SUM(L85:L91)</f>
        <v>0</v>
      </c>
    </row>
    <row r="93" spans="1:12" ht="14.25" thickTop="1" thickBot="1" x14ac:dyDescent="0.25">
      <c r="A93" s="1812" t="s">
        <v>801</v>
      </c>
      <c r="B93" s="1813">
        <v>4310</v>
      </c>
      <c r="C93" s="413"/>
      <c r="D93" s="413"/>
      <c r="E93" s="437"/>
      <c r="F93" s="413"/>
      <c r="G93" s="413"/>
      <c r="H93" s="1814"/>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5" t="s">
        <v>1929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1926</v>
      </c>
      <c r="B102" s="533">
        <v>4000</v>
      </c>
      <c r="C102" s="413"/>
      <c r="D102" s="413"/>
      <c r="E102" s="425">
        <f>SUM(E84,E92,E100,E101)</f>
        <v>48437</v>
      </c>
      <c r="F102" s="413"/>
      <c r="G102" s="413"/>
      <c r="H102" s="425">
        <f>SUM(H84,H92,H100,H101)</f>
        <v>0</v>
      </c>
      <c r="I102" s="507"/>
      <c r="J102" s="507"/>
      <c r="K102" s="425">
        <f>SUM(K84,K92,K100,K101)</f>
        <v>48437</v>
      </c>
      <c r="L102" s="425">
        <f>SUM(L84,L92,L100,L101)</f>
        <v>48437</v>
      </c>
    </row>
    <row r="103" spans="1:14" s="116" customFormat="1" ht="18" customHeight="1" thickTop="1" x14ac:dyDescent="0.2">
      <c r="A103" s="1827" t="s">
        <v>606</v>
      </c>
      <c r="B103" s="1873" t="s">
        <v>582</v>
      </c>
      <c r="C103" s="413"/>
      <c r="D103" s="413"/>
      <c r="E103" s="413"/>
      <c r="F103" s="413"/>
      <c r="G103" s="413"/>
      <c r="H103" s="416"/>
      <c r="I103" s="433"/>
      <c r="J103" s="433"/>
      <c r="K103" s="416"/>
      <c r="L103" s="416"/>
      <c r="M103" s="907"/>
      <c r="N103" s="907"/>
    </row>
    <row r="104" spans="1:14" s="295" customFormat="1" ht="13.5" customHeight="1" x14ac:dyDescent="0.2">
      <c r="A104" s="1828" t="s">
        <v>719</v>
      </c>
      <c r="B104" s="521"/>
      <c r="C104" s="413"/>
      <c r="D104" s="413"/>
      <c r="E104" s="413"/>
      <c r="F104" s="413"/>
      <c r="G104" s="413"/>
      <c r="H104" s="417"/>
      <c r="I104" s="433"/>
      <c r="J104" s="433"/>
      <c r="K104" s="417"/>
      <c r="L104" s="417"/>
      <c r="M104" s="905"/>
      <c r="N104" s="905"/>
    </row>
    <row r="105" spans="1:14" s="296" customFormat="1" x14ac:dyDescent="0.2">
      <c r="A105" s="1817" t="s">
        <v>91</v>
      </c>
      <c r="B105" s="266">
        <v>5110</v>
      </c>
      <c r="C105" s="413"/>
      <c r="D105" s="413"/>
      <c r="E105" s="413"/>
      <c r="F105" s="413"/>
      <c r="G105" s="413"/>
      <c r="H105" s="418"/>
      <c r="I105" s="433"/>
      <c r="J105" s="433"/>
      <c r="K105" s="414">
        <f>H105</f>
        <v>0</v>
      </c>
      <c r="L105" s="418"/>
      <c r="M105" s="903"/>
      <c r="N105" s="903"/>
    </row>
    <row r="106" spans="1:14" s="296" customFormat="1" x14ac:dyDescent="0.2">
      <c r="A106" s="1817"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7" t="s">
        <v>1391</v>
      </c>
      <c r="B107" s="266">
        <v>5130</v>
      </c>
      <c r="C107" s="413"/>
      <c r="D107" s="413"/>
      <c r="E107" s="413"/>
      <c r="F107" s="413"/>
      <c r="G107" s="413"/>
      <c r="H107" s="412"/>
      <c r="I107" s="433"/>
      <c r="J107" s="433"/>
      <c r="K107" s="414">
        <f>H107</f>
        <v>0</v>
      </c>
      <c r="L107" s="412"/>
      <c r="M107" s="903"/>
      <c r="N107" s="903"/>
    </row>
    <row r="108" spans="1:14" s="296" customFormat="1" x14ac:dyDescent="0.2">
      <c r="A108" s="1817" t="s">
        <v>93</v>
      </c>
      <c r="B108" s="266" t="s">
        <v>692</v>
      </c>
      <c r="C108" s="413"/>
      <c r="D108" s="413"/>
      <c r="E108" s="413"/>
      <c r="F108" s="413"/>
      <c r="G108" s="413"/>
      <c r="H108" s="412"/>
      <c r="I108" s="433"/>
      <c r="J108" s="433"/>
      <c r="K108" s="414">
        <f>H108</f>
        <v>0</v>
      </c>
      <c r="L108" s="412"/>
      <c r="M108" s="903"/>
      <c r="N108" s="903"/>
    </row>
    <row r="109" spans="1:14" s="296" customFormat="1" x14ac:dyDescent="0.2">
      <c r="A109" s="1817"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6"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1425840</v>
      </c>
      <c r="D114" s="415">
        <f t="shared" ref="D114:K114" si="13">SUM(D33,D74,D75,D102,D112,D113)</f>
        <v>347205</v>
      </c>
      <c r="E114" s="415">
        <f t="shared" si="13"/>
        <v>185465</v>
      </c>
      <c r="F114" s="415">
        <f t="shared" si="13"/>
        <v>122461</v>
      </c>
      <c r="G114" s="415">
        <f t="shared" si="13"/>
        <v>429</v>
      </c>
      <c r="H114" s="415">
        <f>SUM(H33,H74,H75,H102,H112,H113)</f>
        <v>0</v>
      </c>
      <c r="I114" s="415">
        <f t="shared" si="13"/>
        <v>0</v>
      </c>
      <c r="J114" s="415">
        <f t="shared" si="13"/>
        <v>0</v>
      </c>
      <c r="K114" s="415">
        <f t="shared" si="13"/>
        <v>2081400</v>
      </c>
      <c r="L114" s="415">
        <f>SUM(L33,L74,L75,L102,L112,L113)</f>
        <v>2123056</v>
      </c>
    </row>
    <row r="115" spans="1:14" ht="23.25" thickTop="1" x14ac:dyDescent="0.2">
      <c r="A115" s="1829" t="s">
        <v>1177</v>
      </c>
      <c r="B115" s="892"/>
      <c r="C115" s="416"/>
      <c r="D115" s="416"/>
      <c r="E115" s="416"/>
      <c r="F115" s="416"/>
      <c r="G115" s="416"/>
      <c r="H115" s="416"/>
      <c r="I115" s="416"/>
      <c r="J115" s="416"/>
      <c r="K115" s="440">
        <f>'Revenues 9-14'!C275-'Expenditures 15-22'!K114</f>
        <v>-2939</v>
      </c>
      <c r="L115" s="416"/>
    </row>
    <row r="116" spans="1:14" s="1037" customFormat="1" ht="9" customHeight="1" x14ac:dyDescent="0.2">
      <c r="A116" s="1830"/>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1" t="s">
        <v>694</v>
      </c>
      <c r="B119" s="208"/>
      <c r="C119" s="417"/>
      <c r="D119" s="417"/>
      <c r="E119" s="417"/>
      <c r="F119" s="413"/>
      <c r="G119" s="413"/>
      <c r="H119" s="417"/>
      <c r="I119" s="413"/>
      <c r="J119" s="413"/>
      <c r="K119" s="417"/>
      <c r="L119" s="417"/>
    </row>
    <row r="120" spans="1:14" ht="12.75" customHeight="1" x14ac:dyDescent="0.2">
      <c r="A120" s="1823" t="s">
        <v>173</v>
      </c>
      <c r="B120" s="114">
        <v>2190</v>
      </c>
      <c r="C120" s="412"/>
      <c r="D120" s="412"/>
      <c r="E120" s="412"/>
      <c r="F120" s="412"/>
      <c r="G120" s="412"/>
      <c r="H120" s="412"/>
      <c r="I120" s="436"/>
      <c r="J120" s="436"/>
      <c r="K120" s="414">
        <f>SUM(C120:J120)</f>
        <v>0</v>
      </c>
      <c r="L120" s="412"/>
    </row>
    <row r="121" spans="1:14" x14ac:dyDescent="0.2">
      <c r="A121" s="1832" t="s">
        <v>716</v>
      </c>
      <c r="B121" s="208"/>
      <c r="C121" s="431"/>
      <c r="D121" s="431"/>
      <c r="E121" s="431"/>
      <c r="F121" s="431"/>
      <c r="G121" s="431"/>
      <c r="H121" s="431"/>
      <c r="I121" s="413"/>
      <c r="J121" s="413"/>
      <c r="K121" s="417"/>
      <c r="L121" s="431"/>
    </row>
    <row r="122" spans="1:14" ht="13.5" thickBot="1" x14ac:dyDescent="0.25">
      <c r="A122" s="1817" t="s">
        <v>1258</v>
      </c>
      <c r="B122" s="266">
        <v>2510</v>
      </c>
      <c r="C122" s="412"/>
      <c r="D122" s="412"/>
      <c r="E122" s="412"/>
      <c r="F122" s="412"/>
      <c r="G122" s="412"/>
      <c r="H122" s="412"/>
      <c r="I122" s="436"/>
      <c r="J122" s="436"/>
      <c r="K122" s="415">
        <f>SUM(C122:J122)</f>
        <v>0</v>
      </c>
      <c r="L122" s="412"/>
    </row>
    <row r="123" spans="1:14" ht="14.25" thickTop="1" thickBot="1" x14ac:dyDescent="0.25">
      <c r="A123" s="1817" t="s">
        <v>5</v>
      </c>
      <c r="B123" s="266">
        <v>2530</v>
      </c>
      <c r="C123" s="412"/>
      <c r="D123" s="412"/>
      <c r="E123" s="412"/>
      <c r="F123" s="412"/>
      <c r="G123" s="412"/>
      <c r="H123" s="412"/>
      <c r="I123" s="436"/>
      <c r="J123" s="436"/>
      <c r="K123" s="415">
        <f>SUM(C123:J123)</f>
        <v>0</v>
      </c>
      <c r="L123" s="412"/>
    </row>
    <row r="124" spans="1:14" ht="14.25" thickTop="1" thickBot="1" x14ac:dyDescent="0.25">
      <c r="A124" s="1817" t="s">
        <v>221</v>
      </c>
      <c r="B124" s="266">
        <v>2540</v>
      </c>
      <c r="C124" s="412">
        <v>112821</v>
      </c>
      <c r="D124" s="412">
        <v>21169</v>
      </c>
      <c r="E124" s="412">
        <v>108585</v>
      </c>
      <c r="F124" s="412">
        <v>27090</v>
      </c>
      <c r="G124" s="412">
        <v>708226</v>
      </c>
      <c r="H124" s="412"/>
      <c r="I124" s="436"/>
      <c r="J124" s="436"/>
      <c r="K124" s="415">
        <f>SUM(C124:J124)</f>
        <v>977891</v>
      </c>
      <c r="L124" s="412">
        <v>974296</v>
      </c>
    </row>
    <row r="125" spans="1:14" ht="14.25" thickTop="1" thickBot="1" x14ac:dyDescent="0.25">
      <c r="A125" s="1817" t="s">
        <v>1129</v>
      </c>
      <c r="B125" s="266">
        <v>2550</v>
      </c>
      <c r="C125" s="412"/>
      <c r="D125" s="412"/>
      <c r="E125" s="412"/>
      <c r="F125" s="412"/>
      <c r="G125" s="412"/>
      <c r="H125" s="412"/>
      <c r="I125" s="436"/>
      <c r="J125" s="436"/>
      <c r="K125" s="415">
        <f>SUM(C125:J125)</f>
        <v>0</v>
      </c>
      <c r="L125" s="412"/>
    </row>
    <row r="126" spans="1:14" ht="14.25" thickTop="1" thickBot="1" x14ac:dyDescent="0.25">
      <c r="A126" s="1817"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112821</v>
      </c>
      <c r="D127" s="415">
        <f t="shared" ref="D127:L127" si="14">SUM(D122:D126)</f>
        <v>21169</v>
      </c>
      <c r="E127" s="415">
        <f t="shared" si="14"/>
        <v>108585</v>
      </c>
      <c r="F127" s="415">
        <f t="shared" si="14"/>
        <v>27090</v>
      </c>
      <c r="G127" s="415">
        <f t="shared" si="14"/>
        <v>708226</v>
      </c>
      <c r="H127" s="415">
        <f t="shared" si="14"/>
        <v>0</v>
      </c>
      <c r="I127" s="415">
        <f t="shared" si="14"/>
        <v>0</v>
      </c>
      <c r="J127" s="415">
        <f t="shared" si="14"/>
        <v>0</v>
      </c>
      <c r="K127" s="415">
        <f t="shared" si="14"/>
        <v>977891</v>
      </c>
      <c r="L127" s="415">
        <f t="shared" si="14"/>
        <v>974296</v>
      </c>
    </row>
    <row r="128" spans="1:14" ht="12.75" customHeight="1" thickTop="1" x14ac:dyDescent="0.2">
      <c r="A128" s="883" t="s">
        <v>1156</v>
      </c>
      <c r="B128" s="1081" t="s">
        <v>673</v>
      </c>
      <c r="C128" s="1867"/>
      <c r="D128" s="1867"/>
      <c r="E128" s="1867"/>
      <c r="F128" s="1867"/>
      <c r="G128" s="1867"/>
      <c r="H128" s="1867"/>
      <c r="I128" s="703"/>
      <c r="J128" s="703"/>
      <c r="K128" s="430">
        <f>SUM(C128:J128)</f>
        <v>0</v>
      </c>
      <c r="L128" s="1867"/>
    </row>
    <row r="129" spans="1:14" ht="12.75" customHeight="1" thickBot="1" x14ac:dyDescent="0.25">
      <c r="A129" s="1868" t="s">
        <v>972</v>
      </c>
      <c r="B129" s="1811" t="s">
        <v>668</v>
      </c>
      <c r="C129" s="425">
        <f>SUM(C120,C127,C128)</f>
        <v>112821</v>
      </c>
      <c r="D129" s="425">
        <f t="shared" ref="D129:L129" si="15">SUM(D120,D127,D128)</f>
        <v>21169</v>
      </c>
      <c r="E129" s="425">
        <f t="shared" si="15"/>
        <v>108585</v>
      </c>
      <c r="F129" s="425">
        <f t="shared" si="15"/>
        <v>27090</v>
      </c>
      <c r="G129" s="425">
        <f t="shared" si="15"/>
        <v>708226</v>
      </c>
      <c r="H129" s="425">
        <f t="shared" si="15"/>
        <v>0</v>
      </c>
      <c r="I129" s="425">
        <f t="shared" si="15"/>
        <v>0</v>
      </c>
      <c r="J129" s="425">
        <f t="shared" si="15"/>
        <v>0</v>
      </c>
      <c r="K129" s="425">
        <f t="shared" si="15"/>
        <v>977891</v>
      </c>
      <c r="L129" s="425">
        <f t="shared" si="15"/>
        <v>974296</v>
      </c>
    </row>
    <row r="130" spans="1:14" ht="18" customHeight="1" thickTop="1" thickBot="1" x14ac:dyDescent="0.25">
      <c r="A130" s="1816" t="s">
        <v>1225</v>
      </c>
      <c r="B130" s="1810" t="s">
        <v>674</v>
      </c>
      <c r="C130" s="424"/>
      <c r="D130" s="424"/>
      <c r="E130" s="424"/>
      <c r="F130" s="424"/>
      <c r="G130" s="424"/>
      <c r="H130" s="424"/>
      <c r="I130" s="429"/>
      <c r="J130" s="429"/>
      <c r="K130" s="415">
        <f>SUM(C130:J130)</f>
        <v>0</v>
      </c>
      <c r="L130" s="424"/>
    </row>
    <row r="131" spans="1:14" ht="18" customHeight="1" thickTop="1" x14ac:dyDescent="0.2">
      <c r="A131" s="1833" t="s">
        <v>720</v>
      </c>
      <c r="B131" s="1873" t="s">
        <v>1028</v>
      </c>
      <c r="C131" s="433"/>
      <c r="D131" s="433"/>
      <c r="E131" s="434"/>
      <c r="F131" s="433"/>
      <c r="G131" s="433"/>
      <c r="H131" s="434"/>
      <c r="I131" s="433"/>
      <c r="J131" s="433"/>
      <c r="K131" s="434"/>
      <c r="L131" s="434"/>
    </row>
    <row r="132" spans="1:14" s="91" customFormat="1" ht="13.5" customHeight="1" x14ac:dyDescent="0.2">
      <c r="A132" s="1834" t="s">
        <v>718</v>
      </c>
      <c r="B132" s="538"/>
      <c r="C132" s="433"/>
      <c r="D132" s="433"/>
      <c r="E132" s="431"/>
      <c r="F132" s="433"/>
      <c r="G132" s="433"/>
      <c r="H132" s="431"/>
      <c r="I132" s="433"/>
      <c r="J132" s="433"/>
      <c r="K132" s="431"/>
      <c r="L132" s="431"/>
      <c r="M132" s="908"/>
      <c r="N132" s="908"/>
    </row>
    <row r="133" spans="1:14" x14ac:dyDescent="0.2">
      <c r="A133" s="1817" t="s">
        <v>349</v>
      </c>
      <c r="B133" s="266">
        <v>4120</v>
      </c>
      <c r="C133" s="413"/>
      <c r="D133" s="413"/>
      <c r="E133" s="435"/>
      <c r="F133" s="413"/>
      <c r="G133" s="413"/>
      <c r="H133" s="418"/>
      <c r="I133" s="507"/>
      <c r="J133" s="413"/>
      <c r="K133" s="420">
        <f>SUM(E133,H133)</f>
        <v>0</v>
      </c>
      <c r="L133" s="418"/>
    </row>
    <row r="134" spans="1:14" x14ac:dyDescent="0.2">
      <c r="A134" s="1817" t="s">
        <v>812</v>
      </c>
      <c r="B134" s="266">
        <v>4140</v>
      </c>
      <c r="C134" s="413"/>
      <c r="D134" s="413"/>
      <c r="E134" s="436"/>
      <c r="F134" s="413"/>
      <c r="G134" s="413"/>
      <c r="H134" s="412"/>
      <c r="I134" s="507"/>
      <c r="J134" s="413"/>
      <c r="K134" s="420">
        <f>SUM(E134,H134)</f>
        <v>0</v>
      </c>
      <c r="L134" s="412"/>
    </row>
    <row r="135" spans="1:14" ht="22.5" x14ac:dyDescent="0.2">
      <c r="A135" s="1823"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5"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7" t="s">
        <v>1226</v>
      </c>
      <c r="B139" s="263" t="s">
        <v>582</v>
      </c>
      <c r="C139" s="413"/>
      <c r="D139" s="413"/>
      <c r="E139" s="437"/>
      <c r="F139" s="437"/>
      <c r="G139" s="437"/>
      <c r="H139" s="438"/>
      <c r="I139" s="507"/>
      <c r="J139" s="437"/>
      <c r="K139" s="438"/>
      <c r="L139" s="438"/>
    </row>
    <row r="140" spans="1:14" ht="13.5" customHeight="1" x14ac:dyDescent="0.2">
      <c r="A140" s="1832" t="s">
        <v>719</v>
      </c>
      <c r="B140" s="208"/>
      <c r="C140" s="413"/>
      <c r="D140" s="413"/>
      <c r="E140" s="413"/>
      <c r="F140" s="413"/>
      <c r="G140" s="413"/>
      <c r="H140" s="417"/>
      <c r="I140" s="433"/>
      <c r="J140" s="413"/>
      <c r="K140" s="417"/>
      <c r="L140" s="417"/>
    </row>
    <row r="141" spans="1:14" x14ac:dyDescent="0.2">
      <c r="A141" s="1817" t="s">
        <v>91</v>
      </c>
      <c r="B141" s="266">
        <v>5110</v>
      </c>
      <c r="C141" s="413"/>
      <c r="D141" s="413"/>
      <c r="E141" s="413"/>
      <c r="F141" s="413"/>
      <c r="G141" s="413"/>
      <c r="H141" s="418"/>
      <c r="I141" s="433"/>
      <c r="J141" s="413"/>
      <c r="K141" s="420">
        <f>SUM(H141)</f>
        <v>0</v>
      </c>
      <c r="L141" s="418"/>
    </row>
    <row r="142" spans="1:14" x14ac:dyDescent="0.2">
      <c r="A142" s="1817" t="s">
        <v>92</v>
      </c>
      <c r="B142" s="266">
        <v>5120</v>
      </c>
      <c r="C142" s="413"/>
      <c r="D142" s="413"/>
      <c r="E142" s="413"/>
      <c r="F142" s="413"/>
      <c r="G142" s="413"/>
      <c r="H142" s="412"/>
      <c r="I142" s="433"/>
      <c r="J142" s="413"/>
      <c r="K142" s="420">
        <f>SUM(H142)</f>
        <v>0</v>
      </c>
      <c r="L142" s="412"/>
    </row>
    <row r="143" spans="1:14" ht="12.75" customHeight="1" x14ac:dyDescent="0.2">
      <c r="A143" s="1817" t="s">
        <v>1391</v>
      </c>
      <c r="B143" s="114" t="s">
        <v>721</v>
      </c>
      <c r="C143" s="413"/>
      <c r="D143" s="413"/>
      <c r="E143" s="413"/>
      <c r="F143" s="413"/>
      <c r="G143" s="413"/>
      <c r="H143" s="412"/>
      <c r="I143" s="433"/>
      <c r="J143" s="413"/>
      <c r="K143" s="420">
        <f>SUM(H143)</f>
        <v>0</v>
      </c>
      <c r="L143" s="412"/>
    </row>
    <row r="144" spans="1:14" x14ac:dyDescent="0.2">
      <c r="A144" s="1817" t="s">
        <v>93</v>
      </c>
      <c r="B144" s="266" t="s">
        <v>692</v>
      </c>
      <c r="C144" s="413"/>
      <c r="D144" s="413"/>
      <c r="E144" s="413"/>
      <c r="F144" s="413"/>
      <c r="G144" s="413"/>
      <c r="H144" s="412"/>
      <c r="I144" s="433"/>
      <c r="J144" s="413"/>
      <c r="K144" s="420">
        <f>SUM(H144)</f>
        <v>0</v>
      </c>
      <c r="L144" s="412"/>
    </row>
    <row r="145" spans="1:14" ht="12.75" customHeight="1" x14ac:dyDescent="0.2">
      <c r="A145" s="1817"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5"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6" t="s">
        <v>1227</v>
      </c>
      <c r="B149" s="263" t="s">
        <v>1029</v>
      </c>
      <c r="C149" s="413"/>
      <c r="D149" s="413"/>
      <c r="E149" s="413"/>
      <c r="F149" s="413"/>
      <c r="G149" s="413"/>
      <c r="H149" s="523"/>
      <c r="I149" s="431"/>
      <c r="J149" s="413"/>
      <c r="K149" s="417"/>
      <c r="L149" s="423"/>
    </row>
    <row r="150" spans="1:14" ht="12.75" customHeight="1" thickTop="1" thickBot="1" x14ac:dyDescent="0.25">
      <c r="A150" s="2228" t="s">
        <v>724</v>
      </c>
      <c r="B150" s="2229"/>
      <c r="C150" s="415">
        <f>SUM(C129,C130,C138,C148,C149)</f>
        <v>112821</v>
      </c>
      <c r="D150" s="415">
        <f t="shared" ref="D150:K150" si="16">SUM(D129,D130,D138,D148,D149)</f>
        <v>21169</v>
      </c>
      <c r="E150" s="415">
        <f t="shared" si="16"/>
        <v>108585</v>
      </c>
      <c r="F150" s="415">
        <f t="shared" si="16"/>
        <v>27090</v>
      </c>
      <c r="G150" s="415">
        <f t="shared" si="16"/>
        <v>708226</v>
      </c>
      <c r="H150" s="415">
        <f t="shared" si="16"/>
        <v>0</v>
      </c>
      <c r="I150" s="415">
        <f t="shared" si="16"/>
        <v>0</v>
      </c>
      <c r="J150" s="415">
        <f t="shared" si="16"/>
        <v>0</v>
      </c>
      <c r="K150" s="415">
        <f t="shared" si="16"/>
        <v>977891</v>
      </c>
      <c r="L150" s="415">
        <f>SUM(L129,L130,L138,L148,L149)</f>
        <v>974296</v>
      </c>
    </row>
    <row r="151" spans="1:14" ht="12.75" customHeight="1" thickTop="1" x14ac:dyDescent="0.2">
      <c r="A151" s="2224" t="s">
        <v>1403</v>
      </c>
      <c r="B151" s="2225"/>
      <c r="C151" s="416"/>
      <c r="D151" s="416"/>
      <c r="E151" s="416"/>
      <c r="F151" s="416"/>
      <c r="G151" s="416"/>
      <c r="H151" s="416"/>
      <c r="I151" s="416"/>
      <c r="J151" s="413"/>
      <c r="K151" s="440">
        <f>'Revenues 9-14'!D275-'Expenditures 15-22'!K150</f>
        <v>-653738</v>
      </c>
      <c r="L151" s="416"/>
    </row>
    <row r="152" spans="1:14" s="870" customFormat="1" ht="9" customHeight="1" x14ac:dyDescent="0.2">
      <c r="A152" s="1836"/>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1"/>
      <c r="C153" s="893"/>
      <c r="D153" s="894"/>
      <c r="E153" s="894"/>
      <c r="F153" s="894"/>
      <c r="G153" s="894"/>
      <c r="H153" s="894"/>
      <c r="I153" s="894"/>
      <c r="J153" s="894"/>
      <c r="K153" s="894"/>
      <c r="L153" s="895"/>
      <c r="M153" s="910"/>
      <c r="N153" s="910"/>
    </row>
    <row r="154" spans="1:14" s="26" customFormat="1" ht="18" customHeight="1" thickBot="1" x14ac:dyDescent="0.25">
      <c r="A154" s="1858" t="s">
        <v>85</v>
      </c>
      <c r="B154" s="1859"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7"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2" t="s">
        <v>719</v>
      </c>
      <c r="B156" s="208"/>
      <c r="C156" s="413"/>
      <c r="D156" s="413"/>
      <c r="E156" s="413"/>
      <c r="F156" s="413"/>
      <c r="G156" s="413"/>
      <c r="H156" s="413"/>
      <c r="I156" s="413"/>
      <c r="J156" s="413"/>
      <c r="K156" s="417"/>
      <c r="L156" s="417"/>
      <c r="M156" s="905"/>
      <c r="N156" s="905"/>
    </row>
    <row r="157" spans="1:14" x14ac:dyDescent="0.2">
      <c r="A157" s="1817" t="s">
        <v>91</v>
      </c>
      <c r="B157" s="266">
        <v>5110</v>
      </c>
      <c r="C157" s="413"/>
      <c r="D157" s="413"/>
      <c r="E157" s="413"/>
      <c r="F157" s="413"/>
      <c r="G157" s="413"/>
      <c r="H157" s="412"/>
      <c r="I157" s="413"/>
      <c r="J157" s="413"/>
      <c r="K157" s="414">
        <f>SUM(C157:J157)</f>
        <v>0</v>
      </c>
      <c r="L157" s="412"/>
    </row>
    <row r="158" spans="1:14" x14ac:dyDescent="0.2">
      <c r="A158" s="1817" t="s">
        <v>92</v>
      </c>
      <c r="B158" s="266">
        <v>5120</v>
      </c>
      <c r="C158" s="413"/>
      <c r="D158" s="413"/>
      <c r="E158" s="413"/>
      <c r="F158" s="413"/>
      <c r="G158" s="413"/>
      <c r="H158" s="412"/>
      <c r="I158" s="413"/>
      <c r="J158" s="413"/>
      <c r="K158" s="414">
        <f>SUM(C158:J158)</f>
        <v>0</v>
      </c>
      <c r="L158" s="412"/>
    </row>
    <row r="159" spans="1:14" ht="12.75" customHeight="1" x14ac:dyDescent="0.2">
      <c r="A159" s="1817" t="s">
        <v>1391</v>
      </c>
      <c r="B159" s="266" t="s">
        <v>721</v>
      </c>
      <c r="C159" s="413"/>
      <c r="D159" s="413"/>
      <c r="E159" s="413"/>
      <c r="F159" s="413"/>
      <c r="G159" s="413"/>
      <c r="H159" s="412"/>
      <c r="I159" s="413"/>
      <c r="J159" s="413"/>
      <c r="K159" s="414">
        <f>SUM(C159:J159)</f>
        <v>0</v>
      </c>
      <c r="L159" s="412"/>
    </row>
    <row r="160" spans="1:14" x14ac:dyDescent="0.2">
      <c r="A160" s="1817" t="s">
        <v>93</v>
      </c>
      <c r="B160" s="114" t="s">
        <v>692</v>
      </c>
      <c r="C160" s="413"/>
      <c r="D160" s="413"/>
      <c r="E160" s="413"/>
      <c r="F160" s="413"/>
      <c r="G160" s="413"/>
      <c r="H160" s="412"/>
      <c r="I160" s="413"/>
      <c r="J160" s="413"/>
      <c r="K160" s="414">
        <f>SUM(C160:J160)</f>
        <v>0</v>
      </c>
      <c r="L160" s="412"/>
    </row>
    <row r="161" spans="1:14" ht="12.75" customHeight="1" x14ac:dyDescent="0.2">
      <c r="A161" s="1817"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7" t="s">
        <v>87</v>
      </c>
      <c r="B163" s="524" t="s">
        <v>39</v>
      </c>
      <c r="C163" s="413"/>
      <c r="D163" s="413"/>
      <c r="E163" s="413"/>
      <c r="F163" s="413"/>
      <c r="G163" s="413"/>
      <c r="H163" s="1867">
        <v>2255</v>
      </c>
      <c r="I163" s="413"/>
      <c r="J163" s="413"/>
      <c r="K163" s="414">
        <f>SUM(C163:H163)</f>
        <v>2255</v>
      </c>
      <c r="L163" s="1867"/>
    </row>
    <row r="164" spans="1:14" ht="33.75" customHeight="1" x14ac:dyDescent="0.2">
      <c r="A164" s="1837" t="s">
        <v>293</v>
      </c>
      <c r="B164" s="536" t="s">
        <v>32</v>
      </c>
      <c r="C164" s="413"/>
      <c r="D164" s="413"/>
      <c r="E164" s="413"/>
      <c r="F164" s="413"/>
      <c r="G164" s="413"/>
      <c r="H164" s="1870">
        <v>110000</v>
      </c>
      <c r="I164" s="413"/>
      <c r="J164" s="413"/>
      <c r="K164" s="414">
        <f>SUM(C164:J164)</f>
        <v>110000</v>
      </c>
      <c r="L164" s="1870">
        <v>111252</v>
      </c>
    </row>
    <row r="165" spans="1:14" ht="13.5" customHeight="1" thickBot="1" x14ac:dyDescent="0.25">
      <c r="A165" s="1821" t="s">
        <v>885</v>
      </c>
      <c r="B165" s="537" t="s">
        <v>88</v>
      </c>
      <c r="C165" s="413"/>
      <c r="D165" s="413"/>
      <c r="E165" s="426"/>
      <c r="F165" s="413"/>
      <c r="G165" s="413"/>
      <c r="H165" s="1870">
        <v>500</v>
      </c>
      <c r="I165" s="507"/>
      <c r="J165" s="413"/>
      <c r="K165" s="414">
        <f>SUM(C165:J165)</f>
        <v>500</v>
      </c>
      <c r="L165" s="1870"/>
    </row>
    <row r="166" spans="1:14" ht="12.75" customHeight="1" thickTop="1" thickBot="1" x14ac:dyDescent="0.25">
      <c r="A166" s="887" t="s">
        <v>743</v>
      </c>
      <c r="B166" s="468" t="s">
        <v>582</v>
      </c>
      <c r="C166" s="413"/>
      <c r="D166" s="413"/>
      <c r="E166" s="428">
        <f>SUM(E162,E163,E164,E165)</f>
        <v>0</v>
      </c>
      <c r="F166" s="413"/>
      <c r="G166" s="413"/>
      <c r="H166" s="425">
        <f>SUM(H162,H163,H164,H165)</f>
        <v>112755</v>
      </c>
      <c r="I166" s="437"/>
      <c r="J166" s="413"/>
      <c r="K166" s="425">
        <f>SUM(K162,K163,K164,K165)</f>
        <v>112755</v>
      </c>
      <c r="L166" s="425">
        <f>SUM(L162,L163,L164,L165)</f>
        <v>111252</v>
      </c>
    </row>
    <row r="167" spans="1:14" ht="18" customHeight="1" thickTop="1" thickBot="1" x14ac:dyDescent="0.25">
      <c r="A167" s="1862" t="s">
        <v>89</v>
      </c>
      <c r="B167" s="1810" t="s">
        <v>1029</v>
      </c>
      <c r="C167" s="413"/>
      <c r="D167" s="413"/>
      <c r="E167" s="417"/>
      <c r="F167" s="413"/>
      <c r="G167" s="413"/>
      <c r="H167" s="419"/>
      <c r="I167" s="437"/>
      <c r="J167" s="413"/>
      <c r="K167" s="417"/>
      <c r="L167" s="424"/>
    </row>
    <row r="168" spans="1:14" ht="12.75" customHeight="1" thickTop="1" thickBot="1" x14ac:dyDescent="0.25">
      <c r="A168" s="1860" t="s">
        <v>94</v>
      </c>
      <c r="B168" s="1861"/>
      <c r="C168" s="413"/>
      <c r="D168" s="413"/>
      <c r="E168" s="425">
        <f>SUM(E154,E166,E167)</f>
        <v>0</v>
      </c>
      <c r="F168" s="413"/>
      <c r="G168" s="413"/>
      <c r="H168" s="425">
        <f>SUM(H154,H166,H167)</f>
        <v>112755</v>
      </c>
      <c r="I168" s="437"/>
      <c r="J168" s="413"/>
      <c r="K168" s="425">
        <f>SUM(K154,K166,K167)</f>
        <v>112755</v>
      </c>
      <c r="L168" s="425">
        <f>SUM(L154,L166,L167)</f>
        <v>111252</v>
      </c>
    </row>
    <row r="169" spans="1:14" ht="23.25" thickTop="1" x14ac:dyDescent="0.2">
      <c r="A169" s="1829" t="s">
        <v>1177</v>
      </c>
      <c r="B169" s="467"/>
      <c r="C169" s="413"/>
      <c r="D169" s="413"/>
      <c r="E169" s="413"/>
      <c r="F169" s="413"/>
      <c r="G169" s="413"/>
      <c r="H169" s="416"/>
      <c r="I169" s="413"/>
      <c r="J169" s="413"/>
      <c r="K169" s="440">
        <f>'Revenues 9-14'!E275-'Expenditures 15-22'!K168</f>
        <v>-351</v>
      </c>
      <c r="L169" s="416"/>
    </row>
    <row r="170" spans="1:14" s="870" customFormat="1" ht="9" customHeight="1" x14ac:dyDescent="0.2">
      <c r="A170" s="1836"/>
      <c r="B170" s="900"/>
      <c r="C170" s="897"/>
      <c r="D170" s="897"/>
      <c r="E170" s="897"/>
      <c r="F170" s="897"/>
      <c r="G170" s="897"/>
      <c r="H170" s="897"/>
      <c r="I170" s="897"/>
      <c r="J170" s="897"/>
      <c r="K170" s="897"/>
      <c r="L170" s="897"/>
      <c r="M170" s="909"/>
      <c r="N170" s="909"/>
    </row>
    <row r="171" spans="1:14" s="16" customFormat="1" ht="30" customHeight="1" x14ac:dyDescent="0.2">
      <c r="A171" s="183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40" t="s">
        <v>694</v>
      </c>
      <c r="B173" s="208"/>
      <c r="C173" s="417"/>
      <c r="D173" s="417"/>
      <c r="E173" s="417"/>
      <c r="F173" s="413"/>
      <c r="G173" s="413"/>
      <c r="H173" s="417"/>
      <c r="I173" s="413"/>
      <c r="J173" s="413"/>
      <c r="K173" s="417"/>
      <c r="L173" s="417"/>
      <c r="M173" s="909"/>
      <c r="N173" s="909"/>
    </row>
    <row r="174" spans="1:14" ht="12.75" customHeight="1" x14ac:dyDescent="0.2">
      <c r="A174" s="1817" t="s">
        <v>173</v>
      </c>
      <c r="B174" s="266">
        <v>2190</v>
      </c>
      <c r="C174" s="412"/>
      <c r="D174" s="412"/>
      <c r="E174" s="412"/>
      <c r="F174" s="412"/>
      <c r="G174" s="412"/>
      <c r="H174" s="412"/>
      <c r="I174" s="436"/>
      <c r="J174" s="436"/>
      <c r="K174" s="414">
        <f>SUM(C174:J174)</f>
        <v>0</v>
      </c>
      <c r="L174" s="412"/>
    </row>
    <row r="175" spans="1:14" x14ac:dyDescent="0.2">
      <c r="A175" s="1822" t="s">
        <v>716</v>
      </c>
      <c r="B175" s="1863"/>
      <c r="C175" s="1864"/>
      <c r="D175" s="1864"/>
      <c r="E175" s="1864"/>
      <c r="F175" s="1864"/>
      <c r="G175" s="1864"/>
      <c r="H175" s="1864"/>
      <c r="I175" s="433"/>
      <c r="J175" s="433"/>
      <c r="K175" s="1864"/>
      <c r="L175" s="1864"/>
    </row>
    <row r="176" spans="1:14" ht="12.75" customHeight="1" x14ac:dyDescent="0.2">
      <c r="A176" s="1817" t="s">
        <v>1129</v>
      </c>
      <c r="B176" s="266">
        <v>2550</v>
      </c>
      <c r="C176" s="412">
        <v>78681</v>
      </c>
      <c r="D176" s="412">
        <v>7104</v>
      </c>
      <c r="E176" s="412">
        <v>43690</v>
      </c>
      <c r="F176" s="412">
        <v>15029</v>
      </c>
      <c r="G176" s="412"/>
      <c r="H176" s="412"/>
      <c r="I176" s="436"/>
      <c r="J176" s="436"/>
      <c r="K176" s="414">
        <f>SUM(C176:J176)</f>
        <v>144504</v>
      </c>
      <c r="L176" s="412">
        <v>150916</v>
      </c>
    </row>
    <row r="177" spans="1:14" ht="12.75" customHeight="1" thickBot="1" x14ac:dyDescent="0.25">
      <c r="A177" s="1824" t="s">
        <v>1156</v>
      </c>
      <c r="B177" s="1865">
        <v>2900</v>
      </c>
      <c r="C177" s="423"/>
      <c r="D177" s="423"/>
      <c r="E177" s="423"/>
      <c r="F177" s="423"/>
      <c r="G177" s="423"/>
      <c r="H177" s="423"/>
      <c r="I177" s="808"/>
      <c r="J177" s="808"/>
      <c r="K177" s="425">
        <f>SUM(C177:J177)</f>
        <v>0</v>
      </c>
      <c r="L177" s="423"/>
    </row>
    <row r="178" spans="1:14" ht="12.75" customHeight="1" thickTop="1" thickBot="1" x14ac:dyDescent="0.25">
      <c r="A178" s="1841" t="s">
        <v>972</v>
      </c>
      <c r="B178" s="468" t="s">
        <v>668</v>
      </c>
      <c r="C178" s="425">
        <f>SUM(C174,C176,C177)</f>
        <v>78681</v>
      </c>
      <c r="D178" s="425">
        <f t="shared" ref="D178:J178" si="17">SUM(D174,D176,D177)</f>
        <v>7104</v>
      </c>
      <c r="E178" s="425">
        <f t="shared" si="17"/>
        <v>43690</v>
      </c>
      <c r="F178" s="425">
        <f t="shared" si="17"/>
        <v>15029</v>
      </c>
      <c r="G178" s="425">
        <f t="shared" si="17"/>
        <v>0</v>
      </c>
      <c r="H178" s="425">
        <f t="shared" si="17"/>
        <v>0</v>
      </c>
      <c r="I178" s="425">
        <f t="shared" si="17"/>
        <v>0</v>
      </c>
      <c r="J178" s="425">
        <f t="shared" si="17"/>
        <v>0</v>
      </c>
      <c r="K178" s="425">
        <f>SUM(K174,K176,K177)</f>
        <v>144504</v>
      </c>
      <c r="L178" s="425">
        <f>SUM(L174, L176:L177)</f>
        <v>150916</v>
      </c>
    </row>
    <row r="179" spans="1:14" ht="18" customHeight="1" thickTop="1" thickBot="1" x14ac:dyDescent="0.25">
      <c r="A179" s="1866" t="s">
        <v>1115</v>
      </c>
      <c r="B179" s="1810">
        <v>3000</v>
      </c>
      <c r="C179" s="424"/>
      <c r="D179" s="424"/>
      <c r="E179" s="424"/>
      <c r="F179" s="424"/>
      <c r="G179" s="424"/>
      <c r="H179" s="424"/>
      <c r="I179" s="429"/>
      <c r="J179" s="429"/>
      <c r="K179" s="415">
        <f>SUM(C179:J179)</f>
        <v>0</v>
      </c>
      <c r="L179" s="424"/>
    </row>
    <row r="180" spans="1:14" s="19" customFormat="1" ht="18" customHeight="1" thickTop="1" x14ac:dyDescent="0.2">
      <c r="A180" s="1826" t="s">
        <v>95</v>
      </c>
      <c r="B180" s="1873" t="s">
        <v>1028</v>
      </c>
      <c r="C180" s="413"/>
      <c r="D180" s="413"/>
      <c r="E180" s="413"/>
      <c r="F180" s="413"/>
      <c r="G180" s="413"/>
      <c r="H180" s="413"/>
      <c r="I180" s="413"/>
      <c r="J180" s="413"/>
      <c r="K180" s="413"/>
      <c r="L180" s="413"/>
      <c r="M180" s="909"/>
      <c r="N180" s="909"/>
    </row>
    <row r="181" spans="1:14" s="19" customFormat="1" x14ac:dyDescent="0.2">
      <c r="A181" s="1821" t="s">
        <v>1347</v>
      </c>
      <c r="B181" s="208"/>
      <c r="C181" s="413"/>
      <c r="D181" s="413"/>
      <c r="E181" s="413"/>
      <c r="F181" s="413"/>
      <c r="G181" s="413"/>
      <c r="H181" s="413"/>
      <c r="I181" s="413"/>
      <c r="J181" s="413"/>
      <c r="K181" s="413"/>
      <c r="L181" s="413"/>
      <c r="M181" s="909"/>
      <c r="N181" s="909"/>
    </row>
    <row r="182" spans="1:14" x14ac:dyDescent="0.2">
      <c r="A182" s="1817" t="s">
        <v>586</v>
      </c>
      <c r="B182" s="266">
        <v>4110</v>
      </c>
      <c r="C182" s="413"/>
      <c r="D182" s="413"/>
      <c r="E182" s="412"/>
      <c r="F182" s="413"/>
      <c r="G182" s="413"/>
      <c r="H182" s="412"/>
      <c r="I182" s="507"/>
      <c r="J182" s="413"/>
      <c r="K182" s="414">
        <f t="shared" ref="K182:K187" si="18">SUM(E182,H182)</f>
        <v>0</v>
      </c>
      <c r="L182" s="412"/>
    </row>
    <row r="183" spans="1:14" x14ac:dyDescent="0.2">
      <c r="A183" s="1817" t="s">
        <v>349</v>
      </c>
      <c r="B183" s="266">
        <v>4120</v>
      </c>
      <c r="C183" s="413"/>
      <c r="D183" s="413"/>
      <c r="E183" s="412"/>
      <c r="F183" s="413"/>
      <c r="G183" s="413"/>
      <c r="H183" s="412"/>
      <c r="I183" s="507"/>
      <c r="J183" s="413"/>
      <c r="K183" s="414">
        <f t="shared" si="18"/>
        <v>0</v>
      </c>
      <c r="L183" s="412"/>
    </row>
    <row r="184" spans="1:14" x14ac:dyDescent="0.2">
      <c r="A184" s="1817" t="s">
        <v>350</v>
      </c>
      <c r="B184" s="114">
        <v>4130</v>
      </c>
      <c r="C184" s="413"/>
      <c r="D184" s="413"/>
      <c r="E184" s="412"/>
      <c r="F184" s="413"/>
      <c r="G184" s="413"/>
      <c r="H184" s="412"/>
      <c r="I184" s="507"/>
      <c r="J184" s="413"/>
      <c r="K184" s="414">
        <f t="shared" si="18"/>
        <v>0</v>
      </c>
      <c r="L184" s="412"/>
    </row>
    <row r="185" spans="1:14" x14ac:dyDescent="0.2">
      <c r="A185" s="1817" t="s">
        <v>812</v>
      </c>
      <c r="B185" s="266">
        <v>4140</v>
      </c>
      <c r="C185" s="413"/>
      <c r="D185" s="413"/>
      <c r="E185" s="412"/>
      <c r="F185" s="413"/>
      <c r="G185" s="413"/>
      <c r="H185" s="412"/>
      <c r="I185" s="507"/>
      <c r="J185" s="413"/>
      <c r="K185" s="414">
        <f t="shared" si="18"/>
        <v>0</v>
      </c>
      <c r="L185" s="412"/>
    </row>
    <row r="186" spans="1:14" x14ac:dyDescent="0.2">
      <c r="A186" s="1817" t="s">
        <v>90</v>
      </c>
      <c r="B186" s="266">
        <v>4170</v>
      </c>
      <c r="C186" s="413"/>
      <c r="D186" s="413"/>
      <c r="E186" s="412"/>
      <c r="F186" s="413"/>
      <c r="G186" s="413"/>
      <c r="H186" s="412"/>
      <c r="I186" s="507"/>
      <c r="J186" s="413"/>
      <c r="K186" s="414">
        <f t="shared" si="18"/>
        <v>0</v>
      </c>
      <c r="L186" s="412"/>
    </row>
    <row r="187" spans="1:14" ht="22.5" x14ac:dyDescent="0.2">
      <c r="A187" s="1823"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7" t="s">
        <v>96</v>
      </c>
      <c r="B189" s="268" t="s">
        <v>1106</v>
      </c>
      <c r="C189" s="413"/>
      <c r="D189" s="413"/>
      <c r="E189" s="1867"/>
      <c r="F189" s="413"/>
      <c r="G189" s="413"/>
      <c r="H189" s="1867"/>
      <c r="I189" s="507"/>
      <c r="J189" s="413"/>
      <c r="K189" s="430">
        <f>SUM(E189,H189)</f>
        <v>0</v>
      </c>
      <c r="L189" s="1867"/>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7" t="s">
        <v>1116</v>
      </c>
      <c r="B191" s="1873" t="s">
        <v>582</v>
      </c>
      <c r="C191" s="413"/>
      <c r="D191" s="413"/>
      <c r="E191" s="413"/>
      <c r="F191" s="413"/>
      <c r="G191" s="413"/>
      <c r="H191" s="413"/>
      <c r="I191" s="413"/>
      <c r="J191" s="413"/>
      <c r="K191" s="413"/>
      <c r="L191" s="413"/>
      <c r="M191" s="909"/>
      <c r="N191" s="909"/>
    </row>
    <row r="192" spans="1:14" s="19" customFormat="1" ht="13.5" customHeight="1" x14ac:dyDescent="0.2">
      <c r="A192" s="1832" t="s">
        <v>97</v>
      </c>
      <c r="B192" s="208"/>
      <c r="C192" s="413"/>
      <c r="D192" s="413"/>
      <c r="E192" s="413"/>
      <c r="F192" s="413"/>
      <c r="G192" s="413"/>
      <c r="H192" s="413"/>
      <c r="I192" s="413"/>
      <c r="J192" s="413"/>
      <c r="K192" s="413"/>
      <c r="L192" s="413"/>
      <c r="M192" s="909"/>
      <c r="N192" s="909"/>
    </row>
    <row r="193" spans="1:14" x14ac:dyDescent="0.2">
      <c r="A193" s="1817" t="s">
        <v>91</v>
      </c>
      <c r="B193" s="266">
        <v>5110</v>
      </c>
      <c r="C193" s="413"/>
      <c r="D193" s="413"/>
      <c r="E193" s="413"/>
      <c r="F193" s="413"/>
      <c r="G193" s="413"/>
      <c r="H193" s="412"/>
      <c r="I193" s="413"/>
      <c r="J193" s="413"/>
      <c r="K193" s="414">
        <f>SUM(H193)</f>
        <v>0</v>
      </c>
      <c r="L193" s="412"/>
    </row>
    <row r="194" spans="1:14" x14ac:dyDescent="0.2">
      <c r="A194" s="1817" t="s">
        <v>92</v>
      </c>
      <c r="B194" s="266">
        <v>5120</v>
      </c>
      <c r="C194" s="413"/>
      <c r="D194" s="413"/>
      <c r="E194" s="413"/>
      <c r="F194" s="413"/>
      <c r="G194" s="413"/>
      <c r="H194" s="412"/>
      <c r="I194" s="413"/>
      <c r="J194" s="413"/>
      <c r="K194" s="414">
        <f>SUM(H194)</f>
        <v>0</v>
      </c>
      <c r="L194" s="412"/>
    </row>
    <row r="195" spans="1:14" ht="12.75" customHeight="1" x14ac:dyDescent="0.2">
      <c r="A195" s="1817" t="s">
        <v>1391</v>
      </c>
      <c r="B195" s="114" t="s">
        <v>721</v>
      </c>
      <c r="C195" s="413"/>
      <c r="D195" s="413"/>
      <c r="E195" s="413"/>
      <c r="F195" s="413"/>
      <c r="G195" s="413"/>
      <c r="H195" s="412"/>
      <c r="I195" s="413"/>
      <c r="J195" s="413"/>
      <c r="K195" s="414">
        <f>SUM(H195)</f>
        <v>0</v>
      </c>
      <c r="L195" s="412"/>
    </row>
    <row r="196" spans="1:14" x14ac:dyDescent="0.2">
      <c r="A196" s="1817" t="s">
        <v>93</v>
      </c>
      <c r="B196" s="266" t="s">
        <v>692</v>
      </c>
      <c r="C196" s="413"/>
      <c r="D196" s="413"/>
      <c r="E196" s="413"/>
      <c r="F196" s="413"/>
      <c r="G196" s="413"/>
      <c r="H196" s="412"/>
      <c r="I196" s="413"/>
      <c r="J196" s="413"/>
      <c r="K196" s="414">
        <f>SUM(H196)</f>
        <v>0</v>
      </c>
      <c r="L196" s="412"/>
    </row>
    <row r="197" spans="1:14" x14ac:dyDescent="0.2">
      <c r="A197" s="1842"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4">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21" t="s">
        <v>885</v>
      </c>
      <c r="B201" s="537" t="s">
        <v>88</v>
      </c>
      <c r="C201" s="413"/>
      <c r="D201" s="413"/>
      <c r="E201" s="413"/>
      <c r="F201" s="413"/>
      <c r="G201" s="413"/>
      <c r="H201" s="436"/>
      <c r="I201" s="413"/>
      <c r="J201" s="413"/>
      <c r="K201" s="1061">
        <f>H201</f>
        <v>0</v>
      </c>
      <c r="L201" s="412"/>
    </row>
    <row r="202" spans="1:14" ht="12.75" customHeight="1" thickBot="1" x14ac:dyDescent="0.25">
      <c r="A202" s="1868" t="s">
        <v>743</v>
      </c>
      <c r="B202" s="181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6" t="s">
        <v>1040</v>
      </c>
      <c r="B203" s="263" t="s">
        <v>1029</v>
      </c>
      <c r="C203" s="417"/>
      <c r="D203" s="417"/>
      <c r="E203" s="417"/>
      <c r="F203" s="417"/>
      <c r="G203" s="417"/>
      <c r="H203" s="417"/>
      <c r="I203" s="413"/>
      <c r="J203" s="413"/>
      <c r="K203" s="417"/>
      <c r="L203" s="424"/>
    </row>
    <row r="204" spans="1:14" ht="12.75" customHeight="1" thickTop="1" thickBot="1" x14ac:dyDescent="0.25">
      <c r="A204" s="1838" t="s">
        <v>317</v>
      </c>
      <c r="B204" s="470"/>
      <c r="C204" s="415">
        <f>SUM(C178,C179)</f>
        <v>78681</v>
      </c>
      <c r="D204" s="415">
        <f>SUM(D178,D179)</f>
        <v>7104</v>
      </c>
      <c r="E204" s="415">
        <f>SUM(E178,E179,E190)</f>
        <v>43690</v>
      </c>
      <c r="F204" s="415">
        <f>SUM(F178,F179)</f>
        <v>15029</v>
      </c>
      <c r="G204" s="415">
        <f>SUM(G178,G179)</f>
        <v>0</v>
      </c>
      <c r="H204" s="415">
        <f>SUM(H178,H179,H190,H202,H203)</f>
        <v>0</v>
      </c>
      <c r="I204" s="415">
        <f>SUM(I178,I179)</f>
        <v>0</v>
      </c>
      <c r="J204" s="415">
        <f>SUM(J178,J179)</f>
        <v>0</v>
      </c>
      <c r="K204" s="414">
        <f>SUM(K178,K179,K190,K202,K203)</f>
        <v>144504</v>
      </c>
      <c r="L204" s="415">
        <f>SUM(L178,L179,L190,L202,L203)</f>
        <v>150916</v>
      </c>
    </row>
    <row r="205" spans="1:14" ht="23.25" thickTop="1" x14ac:dyDescent="0.2">
      <c r="A205" s="1829" t="s">
        <v>1177</v>
      </c>
      <c r="B205" s="467"/>
      <c r="C205" s="416"/>
      <c r="D205" s="416"/>
      <c r="E205" s="416"/>
      <c r="F205" s="416"/>
      <c r="G205" s="416"/>
      <c r="H205" s="416"/>
      <c r="I205" s="413"/>
      <c r="J205" s="413"/>
      <c r="K205" s="440">
        <f>'Revenues 9-14'!F275-'Expenditures 15-22'!K204</f>
        <v>-22336</v>
      </c>
      <c r="L205" s="416"/>
    </row>
    <row r="206" spans="1:14" s="870" customFormat="1" ht="9" customHeight="1" x14ac:dyDescent="0.2">
      <c r="A206" s="1836"/>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7" t="s">
        <v>1137</v>
      </c>
      <c r="B209" s="266">
        <v>1100</v>
      </c>
      <c r="C209" s="413"/>
      <c r="D209" s="412">
        <v>8427</v>
      </c>
      <c r="E209" s="413"/>
      <c r="F209" s="413"/>
      <c r="G209" s="413"/>
      <c r="H209" s="413"/>
      <c r="I209" s="413"/>
      <c r="J209" s="413"/>
      <c r="K209" s="414">
        <f>D209</f>
        <v>8427</v>
      </c>
      <c r="L209" s="412">
        <v>5441</v>
      </c>
    </row>
    <row r="210" spans="1:12" x14ac:dyDescent="0.2">
      <c r="A210" s="1817" t="s">
        <v>171</v>
      </c>
      <c r="B210" s="266" t="s">
        <v>1143</v>
      </c>
      <c r="C210" s="413"/>
      <c r="D210" s="436">
        <v>2925</v>
      </c>
      <c r="E210" s="413"/>
      <c r="F210" s="413"/>
      <c r="G210" s="413"/>
      <c r="H210" s="413"/>
      <c r="I210" s="413"/>
      <c r="J210" s="413"/>
      <c r="K210" s="414">
        <f t="shared" ref="K210:K222" si="19">D210</f>
        <v>2925</v>
      </c>
      <c r="L210" s="412">
        <v>2980</v>
      </c>
    </row>
    <row r="211" spans="1:12" x14ac:dyDescent="0.2">
      <c r="A211" s="1817" t="s">
        <v>172</v>
      </c>
      <c r="B211" s="266">
        <v>1200</v>
      </c>
      <c r="C211" s="413"/>
      <c r="D211" s="412">
        <v>16630</v>
      </c>
      <c r="E211" s="413"/>
      <c r="F211" s="413"/>
      <c r="G211" s="413"/>
      <c r="H211" s="413"/>
      <c r="I211" s="413"/>
      <c r="J211" s="413"/>
      <c r="K211" s="414">
        <f t="shared" si="19"/>
        <v>16630</v>
      </c>
      <c r="L211" s="412">
        <v>15339</v>
      </c>
    </row>
    <row r="212" spans="1:12" x14ac:dyDescent="0.2">
      <c r="A212" s="1817" t="s">
        <v>318</v>
      </c>
      <c r="B212" s="266" t="s">
        <v>1144</v>
      </c>
      <c r="C212" s="413"/>
      <c r="D212" s="436"/>
      <c r="E212" s="413"/>
      <c r="F212" s="413"/>
      <c r="G212" s="413"/>
      <c r="H212" s="413"/>
      <c r="I212" s="413"/>
      <c r="J212" s="413"/>
      <c r="K212" s="414">
        <f t="shared" si="19"/>
        <v>0</v>
      </c>
      <c r="L212" s="412"/>
    </row>
    <row r="213" spans="1:12" x14ac:dyDescent="0.2">
      <c r="A213" s="1817" t="s">
        <v>319</v>
      </c>
      <c r="B213" s="266">
        <v>1250</v>
      </c>
      <c r="C213" s="413"/>
      <c r="D213" s="412">
        <v>652</v>
      </c>
      <c r="E213" s="413"/>
      <c r="F213" s="413"/>
      <c r="G213" s="413"/>
      <c r="H213" s="413"/>
      <c r="I213" s="413"/>
      <c r="J213" s="413"/>
      <c r="K213" s="414">
        <f t="shared" si="19"/>
        <v>652</v>
      </c>
      <c r="L213" s="412">
        <v>621</v>
      </c>
    </row>
    <row r="214" spans="1:12" x14ac:dyDescent="0.2">
      <c r="A214" s="1817" t="s">
        <v>320</v>
      </c>
      <c r="B214" s="266" t="s">
        <v>169</v>
      </c>
      <c r="C214" s="413"/>
      <c r="D214" s="436"/>
      <c r="E214" s="413"/>
      <c r="F214" s="413"/>
      <c r="G214" s="413"/>
      <c r="H214" s="413"/>
      <c r="I214" s="413"/>
      <c r="J214" s="413"/>
      <c r="K214" s="414">
        <f t="shared" si="19"/>
        <v>0</v>
      </c>
      <c r="L214" s="412"/>
    </row>
    <row r="215" spans="1:12" x14ac:dyDescent="0.2">
      <c r="A215" s="1817" t="s">
        <v>1138</v>
      </c>
      <c r="B215" s="266">
        <v>1300</v>
      </c>
      <c r="C215" s="413"/>
      <c r="D215" s="412"/>
      <c r="E215" s="413"/>
      <c r="F215" s="413"/>
      <c r="G215" s="413"/>
      <c r="H215" s="413"/>
      <c r="I215" s="413"/>
      <c r="J215" s="413"/>
      <c r="K215" s="414">
        <f t="shared" si="19"/>
        <v>0</v>
      </c>
      <c r="L215" s="412"/>
    </row>
    <row r="216" spans="1:12" x14ac:dyDescent="0.2">
      <c r="A216" s="1817" t="s">
        <v>840</v>
      </c>
      <c r="B216" s="266">
        <v>1400</v>
      </c>
      <c r="C216" s="413"/>
      <c r="D216" s="412">
        <v>1045</v>
      </c>
      <c r="E216" s="413"/>
      <c r="F216" s="413"/>
      <c r="G216" s="413"/>
      <c r="H216" s="413"/>
      <c r="I216" s="413"/>
      <c r="J216" s="413"/>
      <c r="K216" s="414">
        <f t="shared" si="19"/>
        <v>1045</v>
      </c>
      <c r="L216" s="412">
        <v>574</v>
      </c>
    </row>
    <row r="217" spans="1:12" x14ac:dyDescent="0.2">
      <c r="A217" s="1817" t="s">
        <v>1139</v>
      </c>
      <c r="B217" s="266">
        <v>1500</v>
      </c>
      <c r="C217" s="413"/>
      <c r="D217" s="412">
        <v>1367</v>
      </c>
      <c r="E217" s="413"/>
      <c r="F217" s="413"/>
      <c r="G217" s="413"/>
      <c r="H217" s="413"/>
      <c r="I217" s="413"/>
      <c r="J217" s="413"/>
      <c r="K217" s="414">
        <f t="shared" si="19"/>
        <v>1367</v>
      </c>
      <c r="L217" s="412">
        <v>1075</v>
      </c>
    </row>
    <row r="218" spans="1:12" x14ac:dyDescent="0.2">
      <c r="A218" s="1817" t="s">
        <v>1140</v>
      </c>
      <c r="B218" s="266">
        <v>1600</v>
      </c>
      <c r="C218" s="413"/>
      <c r="D218" s="412"/>
      <c r="E218" s="413"/>
      <c r="F218" s="413"/>
      <c r="G218" s="413"/>
      <c r="H218" s="413"/>
      <c r="I218" s="413"/>
      <c r="J218" s="413"/>
      <c r="K218" s="414">
        <f t="shared" si="19"/>
        <v>0</v>
      </c>
      <c r="L218" s="412"/>
    </row>
    <row r="219" spans="1:12" x14ac:dyDescent="0.2">
      <c r="A219" s="1817" t="s">
        <v>1165</v>
      </c>
      <c r="B219" s="266">
        <v>1650</v>
      </c>
      <c r="C219" s="413"/>
      <c r="D219" s="412"/>
      <c r="E219" s="413"/>
      <c r="F219" s="413"/>
      <c r="G219" s="413"/>
      <c r="H219" s="413"/>
      <c r="I219" s="413"/>
      <c r="J219" s="413"/>
      <c r="K219" s="414">
        <f t="shared" si="19"/>
        <v>0</v>
      </c>
      <c r="L219" s="412"/>
    </row>
    <row r="220" spans="1:12" x14ac:dyDescent="0.2">
      <c r="A220" s="1817" t="s">
        <v>841</v>
      </c>
      <c r="B220" s="266" t="s">
        <v>170</v>
      </c>
      <c r="C220" s="413"/>
      <c r="D220" s="436">
        <v>21</v>
      </c>
      <c r="E220" s="413"/>
      <c r="F220" s="413"/>
      <c r="G220" s="413"/>
      <c r="H220" s="413"/>
      <c r="I220" s="413"/>
      <c r="J220" s="413"/>
      <c r="K220" s="414">
        <f t="shared" si="19"/>
        <v>21</v>
      </c>
      <c r="L220" s="412">
        <v>125</v>
      </c>
    </row>
    <row r="221" spans="1:12" x14ac:dyDescent="0.2">
      <c r="A221" s="1817" t="s">
        <v>1285</v>
      </c>
      <c r="B221" s="266">
        <v>1800</v>
      </c>
      <c r="C221" s="413"/>
      <c r="D221" s="412"/>
      <c r="E221" s="413"/>
      <c r="F221" s="413"/>
      <c r="G221" s="413"/>
      <c r="H221" s="413"/>
      <c r="I221" s="413"/>
      <c r="J221" s="413"/>
      <c r="K221" s="414">
        <f t="shared" si="19"/>
        <v>0</v>
      </c>
      <c r="L221" s="412"/>
    </row>
    <row r="222" spans="1:12" x14ac:dyDescent="0.2">
      <c r="A222" s="1817"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31067</v>
      </c>
      <c r="E223" s="413"/>
      <c r="F223" s="413"/>
      <c r="G223" s="413"/>
      <c r="H223" s="413"/>
      <c r="I223" s="413"/>
      <c r="J223" s="413"/>
      <c r="K223" s="415">
        <f>SUM(K209:K222)</f>
        <v>31067</v>
      </c>
      <c r="L223" s="415">
        <f>SUM(L209:L222)</f>
        <v>26155</v>
      </c>
    </row>
    <row r="224" spans="1:12" ht="18" customHeight="1" thickTop="1" x14ac:dyDescent="0.2">
      <c r="A224" s="1827" t="s">
        <v>1042</v>
      </c>
      <c r="B224" s="263" t="s">
        <v>668</v>
      </c>
      <c r="C224" s="413"/>
      <c r="D224" s="413"/>
      <c r="E224" s="413"/>
      <c r="F224" s="413"/>
      <c r="G224" s="413"/>
      <c r="H224" s="413"/>
      <c r="I224" s="413"/>
      <c r="J224" s="413"/>
      <c r="K224" s="413"/>
      <c r="L224" s="413"/>
    </row>
    <row r="225" spans="1:12" ht="13.5" customHeight="1" x14ac:dyDescent="0.2">
      <c r="A225" s="1832" t="s">
        <v>694</v>
      </c>
      <c r="B225" s="208"/>
      <c r="C225" s="413"/>
      <c r="D225" s="413"/>
      <c r="E225" s="413"/>
      <c r="F225" s="413"/>
      <c r="G225" s="413"/>
      <c r="H225" s="413"/>
      <c r="I225" s="413"/>
      <c r="J225" s="413"/>
      <c r="K225" s="413"/>
      <c r="L225" s="413"/>
    </row>
    <row r="226" spans="1:12" x14ac:dyDescent="0.2">
      <c r="A226" s="1817" t="s">
        <v>1287</v>
      </c>
      <c r="B226" s="266">
        <v>2110</v>
      </c>
      <c r="C226" s="413"/>
      <c r="D226" s="412"/>
      <c r="E226" s="413"/>
      <c r="F226" s="413"/>
      <c r="G226" s="413"/>
      <c r="H226" s="413"/>
      <c r="I226" s="413"/>
      <c r="J226" s="413"/>
      <c r="K226" s="414">
        <f t="shared" ref="K226:K231" si="20">D226</f>
        <v>0</v>
      </c>
      <c r="L226" s="412"/>
    </row>
    <row r="227" spans="1:12" x14ac:dyDescent="0.2">
      <c r="A227" s="1817" t="s">
        <v>1288</v>
      </c>
      <c r="B227" s="266">
        <v>2120</v>
      </c>
      <c r="C227" s="413"/>
      <c r="D227" s="412">
        <v>409</v>
      </c>
      <c r="E227" s="413"/>
      <c r="F227" s="413"/>
      <c r="G227" s="413"/>
      <c r="H227" s="413"/>
      <c r="I227" s="413"/>
      <c r="J227" s="413"/>
      <c r="K227" s="414">
        <f t="shared" si="20"/>
        <v>409</v>
      </c>
      <c r="L227" s="412">
        <v>324</v>
      </c>
    </row>
    <row r="228" spans="1:12" x14ac:dyDescent="0.2">
      <c r="A228" s="1817" t="s">
        <v>222</v>
      </c>
      <c r="B228" s="266">
        <v>2130</v>
      </c>
      <c r="C228" s="413"/>
      <c r="D228" s="412"/>
      <c r="E228" s="413"/>
      <c r="F228" s="413"/>
      <c r="G228" s="413"/>
      <c r="H228" s="413"/>
      <c r="I228" s="413"/>
      <c r="J228" s="413"/>
      <c r="K228" s="414">
        <f t="shared" si="20"/>
        <v>0</v>
      </c>
      <c r="L228" s="412"/>
    </row>
    <row r="229" spans="1:12" x14ac:dyDescent="0.2">
      <c r="A229" s="1817" t="s">
        <v>223</v>
      </c>
      <c r="B229" s="266">
        <v>2140</v>
      </c>
      <c r="C229" s="413"/>
      <c r="D229" s="412"/>
      <c r="E229" s="413"/>
      <c r="F229" s="413"/>
      <c r="G229" s="413"/>
      <c r="H229" s="413"/>
      <c r="I229" s="413"/>
      <c r="J229" s="413"/>
      <c r="K229" s="414">
        <f t="shared" si="20"/>
        <v>0</v>
      </c>
      <c r="L229" s="412"/>
    </row>
    <row r="230" spans="1:12" x14ac:dyDescent="0.2">
      <c r="A230" s="1817" t="s">
        <v>224</v>
      </c>
      <c r="B230" s="266">
        <v>2150</v>
      </c>
      <c r="C230" s="413"/>
      <c r="D230" s="412">
        <v>417</v>
      </c>
      <c r="E230" s="413"/>
      <c r="F230" s="413"/>
      <c r="G230" s="413"/>
      <c r="H230" s="413"/>
      <c r="I230" s="413"/>
      <c r="J230" s="413"/>
      <c r="K230" s="414">
        <f t="shared" si="20"/>
        <v>417</v>
      </c>
      <c r="L230" s="412">
        <v>435</v>
      </c>
    </row>
    <row r="231" spans="1:12" x14ac:dyDescent="0.2">
      <c r="A231" s="1817" t="s">
        <v>173</v>
      </c>
      <c r="B231" s="266">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826</v>
      </c>
      <c r="E232" s="413"/>
      <c r="F232" s="413"/>
      <c r="G232" s="413"/>
      <c r="H232" s="413"/>
      <c r="I232" s="413"/>
      <c r="J232" s="413"/>
      <c r="K232" s="415">
        <f>SUM(K226:K231)</f>
        <v>826</v>
      </c>
      <c r="L232" s="415">
        <f>SUM(L226:L231)</f>
        <v>759</v>
      </c>
    </row>
    <row r="233" spans="1:12" ht="13.5" thickTop="1" x14ac:dyDescent="0.2">
      <c r="A233" s="1822" t="s">
        <v>695</v>
      </c>
      <c r="B233" s="466"/>
      <c r="C233" s="413"/>
      <c r="D233" s="419"/>
      <c r="E233" s="413"/>
      <c r="F233" s="413"/>
      <c r="G233" s="413"/>
      <c r="H233" s="413"/>
      <c r="I233" s="413"/>
      <c r="J233" s="413"/>
      <c r="K233" s="419"/>
      <c r="L233" s="419"/>
    </row>
    <row r="234" spans="1:12" x14ac:dyDescent="0.2">
      <c r="A234" s="1817" t="s">
        <v>975</v>
      </c>
      <c r="B234" s="266">
        <v>2210</v>
      </c>
      <c r="C234" s="413"/>
      <c r="D234" s="418"/>
      <c r="E234" s="413"/>
      <c r="F234" s="413"/>
      <c r="G234" s="413"/>
      <c r="H234" s="413"/>
      <c r="I234" s="413"/>
      <c r="J234" s="413"/>
      <c r="K234" s="420">
        <f>D234</f>
        <v>0</v>
      </c>
      <c r="L234" s="418"/>
    </row>
    <row r="235" spans="1:12" x14ac:dyDescent="0.2">
      <c r="A235" s="1817" t="s">
        <v>976</v>
      </c>
      <c r="B235" s="266">
        <v>2220</v>
      </c>
      <c r="C235" s="413"/>
      <c r="D235" s="412">
        <v>3938</v>
      </c>
      <c r="E235" s="413"/>
      <c r="F235" s="413"/>
      <c r="G235" s="413"/>
      <c r="H235" s="413"/>
      <c r="I235" s="413"/>
      <c r="J235" s="413"/>
      <c r="K235" s="420">
        <f>D235</f>
        <v>3938</v>
      </c>
      <c r="L235" s="412">
        <v>1522</v>
      </c>
    </row>
    <row r="236" spans="1:12" x14ac:dyDescent="0.2">
      <c r="A236" s="1817" t="s">
        <v>977</v>
      </c>
      <c r="B236" s="266">
        <v>2230</v>
      </c>
      <c r="C236" s="413"/>
      <c r="D236" s="412"/>
      <c r="E236" s="413"/>
      <c r="F236" s="413"/>
      <c r="G236" s="413"/>
      <c r="H236" s="413"/>
      <c r="I236" s="413"/>
      <c r="J236" s="413"/>
      <c r="K236" s="420">
        <f>D236</f>
        <v>0</v>
      </c>
      <c r="L236" s="412"/>
    </row>
    <row r="237" spans="1:12" ht="12.75" customHeight="1" thickBot="1" x14ac:dyDescent="0.25">
      <c r="A237" s="1843" t="s">
        <v>660</v>
      </c>
      <c r="B237" s="878">
        <v>2200</v>
      </c>
      <c r="C237" s="413"/>
      <c r="D237" s="415">
        <f>SUM(D234:D236)</f>
        <v>3938</v>
      </c>
      <c r="E237" s="413"/>
      <c r="F237" s="413"/>
      <c r="G237" s="413"/>
      <c r="H237" s="413"/>
      <c r="I237" s="413"/>
      <c r="J237" s="413"/>
      <c r="K237" s="415">
        <f>SUM(K234:K236)</f>
        <v>3938</v>
      </c>
      <c r="L237" s="415">
        <f>SUM(L234:L236)</f>
        <v>1522</v>
      </c>
    </row>
    <row r="238" spans="1:12" ht="13.5" thickTop="1" x14ac:dyDescent="0.2">
      <c r="A238" s="1822" t="s">
        <v>714</v>
      </c>
      <c r="B238" s="535"/>
      <c r="C238" s="413"/>
      <c r="D238" s="419"/>
      <c r="E238" s="413"/>
      <c r="F238" s="413"/>
      <c r="G238" s="413"/>
      <c r="H238" s="413"/>
      <c r="I238" s="413"/>
      <c r="J238" s="413"/>
      <c r="K238" s="419"/>
      <c r="L238" s="419"/>
    </row>
    <row r="239" spans="1:12" x14ac:dyDescent="0.2">
      <c r="A239" s="1817" t="s">
        <v>978</v>
      </c>
      <c r="B239" s="266">
        <v>2310</v>
      </c>
      <c r="C239" s="413"/>
      <c r="D239" s="418"/>
      <c r="E239" s="413"/>
      <c r="F239" s="413"/>
      <c r="G239" s="413"/>
      <c r="H239" s="413"/>
      <c r="I239" s="413"/>
      <c r="J239" s="413"/>
      <c r="K239" s="420">
        <f>D239</f>
        <v>0</v>
      </c>
      <c r="L239" s="418"/>
    </row>
    <row r="240" spans="1:12" x14ac:dyDescent="0.2">
      <c r="A240" s="1817" t="s">
        <v>979</v>
      </c>
      <c r="B240" s="266">
        <v>2320</v>
      </c>
      <c r="C240" s="413"/>
      <c r="D240" s="412">
        <v>1291</v>
      </c>
      <c r="E240" s="413"/>
      <c r="F240" s="413"/>
      <c r="G240" s="413"/>
      <c r="H240" s="413"/>
      <c r="I240" s="413"/>
      <c r="J240" s="413"/>
      <c r="K240" s="420">
        <f t="shared" ref="K240:K250" si="21">D240</f>
        <v>1291</v>
      </c>
      <c r="L240" s="412">
        <v>1310</v>
      </c>
    </row>
    <row r="241" spans="1:12" x14ac:dyDescent="0.2">
      <c r="A241" s="1817" t="s">
        <v>980</v>
      </c>
      <c r="B241" s="266">
        <v>2330</v>
      </c>
      <c r="C241" s="413"/>
      <c r="D241" s="412"/>
      <c r="E241" s="413"/>
      <c r="F241" s="413"/>
      <c r="G241" s="413"/>
      <c r="H241" s="413"/>
      <c r="I241" s="413"/>
      <c r="J241" s="413"/>
      <c r="K241" s="420">
        <f t="shared" si="21"/>
        <v>0</v>
      </c>
      <c r="L241" s="412"/>
    </row>
    <row r="242" spans="1:12" x14ac:dyDescent="0.2">
      <c r="A242" s="1818" t="s">
        <v>340</v>
      </c>
      <c r="B242" s="291" t="s">
        <v>321</v>
      </c>
      <c r="C242" s="413"/>
      <c r="D242" s="691"/>
      <c r="E242" s="413"/>
      <c r="F242" s="413"/>
      <c r="G242" s="413"/>
      <c r="H242" s="413"/>
      <c r="I242" s="413"/>
      <c r="J242" s="413"/>
      <c r="K242" s="420">
        <f t="shared" si="21"/>
        <v>0</v>
      </c>
      <c r="L242" s="412"/>
    </row>
    <row r="243" spans="1:12" ht="23.25" customHeight="1" x14ac:dyDescent="0.2">
      <c r="A243" s="1818" t="s">
        <v>341</v>
      </c>
      <c r="B243" s="527" t="s">
        <v>322</v>
      </c>
      <c r="C243" s="413"/>
      <c r="D243" s="691"/>
      <c r="E243" s="413"/>
      <c r="F243" s="413"/>
      <c r="G243" s="413"/>
      <c r="H243" s="413"/>
      <c r="I243" s="413"/>
      <c r="J243" s="413"/>
      <c r="K243" s="420">
        <f t="shared" si="21"/>
        <v>0</v>
      </c>
      <c r="L243" s="412"/>
    </row>
    <row r="244" spans="1:12" x14ac:dyDescent="0.2">
      <c r="A244" s="1818" t="s">
        <v>342</v>
      </c>
      <c r="B244" s="291" t="s">
        <v>323</v>
      </c>
      <c r="C244" s="413"/>
      <c r="D244" s="691"/>
      <c r="E244" s="413"/>
      <c r="F244" s="413"/>
      <c r="G244" s="413"/>
      <c r="H244" s="413"/>
      <c r="I244" s="413"/>
      <c r="J244" s="413"/>
      <c r="K244" s="420">
        <f t="shared" si="21"/>
        <v>0</v>
      </c>
      <c r="L244" s="412"/>
    </row>
    <row r="245" spans="1:12" x14ac:dyDescent="0.2">
      <c r="A245" s="1818" t="s">
        <v>274</v>
      </c>
      <c r="B245" s="291" t="s">
        <v>324</v>
      </c>
      <c r="C245" s="413"/>
      <c r="D245" s="691"/>
      <c r="E245" s="413"/>
      <c r="F245" s="413"/>
      <c r="G245" s="413"/>
      <c r="H245" s="413"/>
      <c r="I245" s="413"/>
      <c r="J245" s="413"/>
      <c r="K245" s="420">
        <f t="shared" si="21"/>
        <v>0</v>
      </c>
      <c r="L245" s="412"/>
    </row>
    <row r="246" spans="1:12" x14ac:dyDescent="0.2">
      <c r="A246" s="1818" t="s">
        <v>817</v>
      </c>
      <c r="B246" s="291" t="s">
        <v>325</v>
      </c>
      <c r="C246" s="413"/>
      <c r="D246" s="691"/>
      <c r="E246" s="413"/>
      <c r="F246" s="413"/>
      <c r="G246" s="413"/>
      <c r="H246" s="413"/>
      <c r="I246" s="413"/>
      <c r="J246" s="413"/>
      <c r="K246" s="420">
        <f t="shared" si="21"/>
        <v>0</v>
      </c>
      <c r="L246" s="412"/>
    </row>
    <row r="247" spans="1:12" x14ac:dyDescent="0.2">
      <c r="A247" s="1818" t="s">
        <v>275</v>
      </c>
      <c r="B247" s="291" t="s">
        <v>326</v>
      </c>
      <c r="C247" s="413"/>
      <c r="D247" s="691"/>
      <c r="E247" s="413"/>
      <c r="F247" s="413"/>
      <c r="G247" s="413"/>
      <c r="H247" s="413"/>
      <c r="I247" s="413"/>
      <c r="J247" s="413"/>
      <c r="K247" s="420">
        <f t="shared" si="21"/>
        <v>0</v>
      </c>
      <c r="L247" s="412"/>
    </row>
    <row r="248" spans="1:12" ht="22.5" x14ac:dyDescent="0.2">
      <c r="A248" s="1818" t="s">
        <v>1215</v>
      </c>
      <c r="B248" s="527" t="s">
        <v>327</v>
      </c>
      <c r="C248" s="413"/>
      <c r="D248" s="691">
        <v>14249</v>
      </c>
      <c r="E248" s="413"/>
      <c r="F248" s="413"/>
      <c r="G248" s="413"/>
      <c r="H248" s="413"/>
      <c r="I248" s="413"/>
      <c r="J248" s="413"/>
      <c r="K248" s="420">
        <f t="shared" si="21"/>
        <v>14249</v>
      </c>
      <c r="L248" s="412">
        <v>11981</v>
      </c>
    </row>
    <row r="249" spans="1:12" x14ac:dyDescent="0.2">
      <c r="A249" s="1818" t="s">
        <v>1216</v>
      </c>
      <c r="B249" s="291" t="s">
        <v>328</v>
      </c>
      <c r="C249" s="413"/>
      <c r="D249" s="691"/>
      <c r="E249" s="413"/>
      <c r="F249" s="413"/>
      <c r="G249" s="413"/>
      <c r="H249" s="413"/>
      <c r="I249" s="413"/>
      <c r="J249" s="413"/>
      <c r="K249" s="420">
        <f t="shared" si="21"/>
        <v>0</v>
      </c>
      <c r="L249" s="412"/>
    </row>
    <row r="250" spans="1:12" x14ac:dyDescent="0.2">
      <c r="A250" s="1818"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15540</v>
      </c>
      <c r="E251" s="413"/>
      <c r="F251" s="413"/>
      <c r="G251" s="413"/>
      <c r="H251" s="413"/>
      <c r="I251" s="413"/>
      <c r="J251" s="413"/>
      <c r="K251" s="415">
        <f>SUM(K239:K250)</f>
        <v>15540</v>
      </c>
      <c r="L251" s="415">
        <f>SUM(L239:L250)</f>
        <v>13291</v>
      </c>
    </row>
    <row r="252" spans="1:12" ht="13.5" thickTop="1" x14ac:dyDescent="0.2">
      <c r="A252" s="1822" t="s">
        <v>715</v>
      </c>
      <c r="B252" s="534"/>
      <c r="C252" s="413"/>
      <c r="D252" s="419"/>
      <c r="E252" s="413"/>
      <c r="F252" s="413"/>
      <c r="G252" s="413"/>
      <c r="H252" s="413"/>
      <c r="I252" s="413"/>
      <c r="J252" s="413"/>
      <c r="K252" s="419"/>
      <c r="L252" s="419"/>
    </row>
    <row r="253" spans="1:12" x14ac:dyDescent="0.2">
      <c r="A253" s="1817" t="s">
        <v>1257</v>
      </c>
      <c r="B253" s="525">
        <v>2410</v>
      </c>
      <c r="C253" s="413"/>
      <c r="D253" s="418">
        <v>10340</v>
      </c>
      <c r="E253" s="413"/>
      <c r="F253" s="413"/>
      <c r="G253" s="413"/>
      <c r="H253" s="413"/>
      <c r="I253" s="413"/>
      <c r="J253" s="413"/>
      <c r="K253" s="420">
        <f>D253</f>
        <v>10340</v>
      </c>
      <c r="L253" s="418">
        <v>10115</v>
      </c>
    </row>
    <row r="254" spans="1:12" ht="23.25" customHeight="1" x14ac:dyDescent="0.2">
      <c r="A254" s="1823" t="s">
        <v>1217</v>
      </c>
      <c r="B254" s="526">
        <v>2490</v>
      </c>
      <c r="C254" s="413"/>
      <c r="D254" s="412"/>
      <c r="E254" s="413"/>
      <c r="F254" s="413"/>
      <c r="G254" s="413"/>
      <c r="H254" s="413"/>
      <c r="I254" s="413"/>
      <c r="J254" s="413"/>
      <c r="K254" s="420">
        <f>D254</f>
        <v>0</v>
      </c>
      <c r="L254" s="412"/>
    </row>
    <row r="255" spans="1:12" ht="12.75" customHeight="1" thickBot="1" x14ac:dyDescent="0.25">
      <c r="A255" s="1838" t="s">
        <v>302</v>
      </c>
      <c r="B255" s="541" t="s">
        <v>35</v>
      </c>
      <c r="C255" s="413"/>
      <c r="D255" s="415">
        <f>SUM(D253:D254)</f>
        <v>10340</v>
      </c>
      <c r="E255" s="413"/>
      <c r="F255" s="413"/>
      <c r="G255" s="413"/>
      <c r="H255" s="413"/>
      <c r="I255" s="413"/>
      <c r="J255" s="413"/>
      <c r="K255" s="415">
        <f>SUM(K253:K254)</f>
        <v>10340</v>
      </c>
      <c r="L255" s="415">
        <f>SUM(L253:L254)</f>
        <v>10115</v>
      </c>
    </row>
    <row r="256" spans="1:12" ht="13.5" thickTop="1" x14ac:dyDescent="0.2">
      <c r="A256" s="1822" t="s">
        <v>716</v>
      </c>
      <c r="B256" s="534"/>
      <c r="C256" s="413"/>
      <c r="D256" s="413"/>
      <c r="E256" s="413"/>
      <c r="F256" s="413"/>
      <c r="G256" s="413"/>
      <c r="H256" s="413"/>
      <c r="I256" s="413"/>
      <c r="J256" s="413"/>
      <c r="K256" s="419"/>
      <c r="L256" s="419"/>
    </row>
    <row r="257" spans="1:12" x14ac:dyDescent="0.2">
      <c r="A257" s="1817" t="s">
        <v>1258</v>
      </c>
      <c r="B257" s="525">
        <v>2510</v>
      </c>
      <c r="C257" s="413"/>
      <c r="D257" s="412"/>
      <c r="E257" s="413"/>
      <c r="F257" s="413"/>
      <c r="G257" s="413"/>
      <c r="H257" s="413"/>
      <c r="I257" s="413"/>
      <c r="J257" s="413"/>
      <c r="K257" s="420">
        <f>D257</f>
        <v>0</v>
      </c>
      <c r="L257" s="418"/>
    </row>
    <row r="258" spans="1:12" x14ac:dyDescent="0.2">
      <c r="A258" s="1817" t="s">
        <v>543</v>
      </c>
      <c r="B258" s="525">
        <v>2520</v>
      </c>
      <c r="C258" s="413"/>
      <c r="D258" s="412">
        <v>6772</v>
      </c>
      <c r="E258" s="413"/>
      <c r="F258" s="413"/>
      <c r="G258" s="413"/>
      <c r="H258" s="413"/>
      <c r="I258" s="413"/>
      <c r="J258" s="413"/>
      <c r="K258" s="420">
        <f t="shared" ref="K258:K263" si="22">D258</f>
        <v>6772</v>
      </c>
      <c r="L258" s="412">
        <v>4387</v>
      </c>
    </row>
    <row r="259" spans="1:12" x14ac:dyDescent="0.2">
      <c r="A259" s="1817" t="s">
        <v>5</v>
      </c>
      <c r="B259" s="266">
        <v>2530</v>
      </c>
      <c r="C259" s="413"/>
      <c r="D259" s="412"/>
      <c r="E259" s="413"/>
      <c r="F259" s="413"/>
      <c r="G259" s="413"/>
      <c r="H259" s="413"/>
      <c r="I259" s="413"/>
      <c r="J259" s="413"/>
      <c r="K259" s="420">
        <f t="shared" si="22"/>
        <v>0</v>
      </c>
      <c r="L259" s="412"/>
    </row>
    <row r="260" spans="1:12" x14ac:dyDescent="0.2">
      <c r="A260" s="1817" t="s">
        <v>221</v>
      </c>
      <c r="B260" s="266">
        <v>2540</v>
      </c>
      <c r="C260" s="413"/>
      <c r="D260" s="412">
        <v>20193</v>
      </c>
      <c r="E260" s="413"/>
      <c r="F260" s="413"/>
      <c r="G260" s="413"/>
      <c r="H260" s="413"/>
      <c r="I260" s="413"/>
      <c r="J260" s="413"/>
      <c r="K260" s="420">
        <f t="shared" si="22"/>
        <v>20193</v>
      </c>
      <c r="L260" s="412">
        <v>16619</v>
      </c>
    </row>
    <row r="261" spans="1:12" x14ac:dyDescent="0.2">
      <c r="A261" s="1817" t="s">
        <v>1129</v>
      </c>
      <c r="B261" s="266">
        <v>2550</v>
      </c>
      <c r="C261" s="413"/>
      <c r="D261" s="412">
        <v>12931</v>
      </c>
      <c r="E261" s="413"/>
      <c r="F261" s="413"/>
      <c r="G261" s="413"/>
      <c r="H261" s="413"/>
      <c r="I261" s="413"/>
      <c r="J261" s="413"/>
      <c r="K261" s="420">
        <f t="shared" si="22"/>
        <v>12931</v>
      </c>
      <c r="L261" s="412">
        <v>11580</v>
      </c>
    </row>
    <row r="262" spans="1:12" x14ac:dyDescent="0.2">
      <c r="A262" s="1817" t="s">
        <v>107</v>
      </c>
      <c r="B262" s="266">
        <v>2560</v>
      </c>
      <c r="C262" s="413"/>
      <c r="D262" s="412">
        <v>10467</v>
      </c>
      <c r="E262" s="413"/>
      <c r="F262" s="413"/>
      <c r="G262" s="413"/>
      <c r="H262" s="413"/>
      <c r="I262" s="413"/>
      <c r="J262" s="413"/>
      <c r="K262" s="420">
        <f t="shared" si="22"/>
        <v>10467</v>
      </c>
      <c r="L262" s="412">
        <v>7376</v>
      </c>
    </row>
    <row r="263" spans="1:12" x14ac:dyDescent="0.2">
      <c r="A263" s="1817"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50363</v>
      </c>
      <c r="E264" s="413"/>
      <c r="F264" s="413"/>
      <c r="G264" s="413"/>
      <c r="H264" s="413"/>
      <c r="I264" s="413"/>
      <c r="J264" s="413"/>
      <c r="K264" s="415">
        <f>SUM(K257:K263)</f>
        <v>50363</v>
      </c>
      <c r="L264" s="415">
        <f>SUM(L257:L263)</f>
        <v>39962</v>
      </c>
    </row>
    <row r="265" spans="1:12" ht="13.5" thickTop="1" x14ac:dyDescent="0.2">
      <c r="A265" s="1837" t="s">
        <v>717</v>
      </c>
      <c r="B265" s="515"/>
      <c r="C265" s="413"/>
      <c r="D265" s="419"/>
      <c r="E265" s="413"/>
      <c r="F265" s="413"/>
      <c r="G265" s="413"/>
      <c r="H265" s="413"/>
      <c r="I265" s="413"/>
      <c r="J265" s="413"/>
      <c r="K265" s="419"/>
      <c r="L265" s="419"/>
    </row>
    <row r="266" spans="1:12" x14ac:dyDescent="0.2">
      <c r="A266" s="1817" t="s">
        <v>1250</v>
      </c>
      <c r="B266" s="266">
        <v>2610</v>
      </c>
      <c r="C266" s="413"/>
      <c r="D266" s="418"/>
      <c r="E266" s="413"/>
      <c r="F266" s="413"/>
      <c r="G266" s="413"/>
      <c r="H266" s="413"/>
      <c r="I266" s="413"/>
      <c r="J266" s="413"/>
      <c r="K266" s="420">
        <f>D266</f>
        <v>0</v>
      </c>
      <c r="L266" s="418"/>
    </row>
    <row r="267" spans="1:12" ht="20.25" customHeight="1" x14ac:dyDescent="0.2">
      <c r="A267" s="1817" t="s">
        <v>711</v>
      </c>
      <c r="B267" s="114">
        <v>2620</v>
      </c>
      <c r="C267" s="413"/>
      <c r="D267" s="412"/>
      <c r="E267" s="413"/>
      <c r="F267" s="413"/>
      <c r="G267" s="413"/>
      <c r="H267" s="413"/>
      <c r="I267" s="413"/>
      <c r="J267" s="413"/>
      <c r="K267" s="420">
        <f>D267</f>
        <v>0</v>
      </c>
      <c r="L267" s="412"/>
    </row>
    <row r="268" spans="1:12" ht="12" customHeight="1" x14ac:dyDescent="0.2">
      <c r="A268" s="1817" t="s">
        <v>1251</v>
      </c>
      <c r="B268" s="266">
        <v>2630</v>
      </c>
      <c r="C268" s="413"/>
      <c r="D268" s="412"/>
      <c r="E268" s="413"/>
      <c r="F268" s="413"/>
      <c r="G268" s="413"/>
      <c r="H268" s="413"/>
      <c r="I268" s="413"/>
      <c r="J268" s="413"/>
      <c r="K268" s="420">
        <f>D268</f>
        <v>0</v>
      </c>
      <c r="L268" s="412"/>
    </row>
    <row r="269" spans="1:12" x14ac:dyDescent="0.2">
      <c r="A269" s="1817" t="s">
        <v>472</v>
      </c>
      <c r="B269" s="266">
        <v>2640</v>
      </c>
      <c r="C269" s="413"/>
      <c r="D269" s="412"/>
      <c r="E269" s="413"/>
      <c r="F269" s="413"/>
      <c r="G269" s="413"/>
      <c r="H269" s="413"/>
      <c r="I269" s="413"/>
      <c r="J269" s="413"/>
      <c r="K269" s="420">
        <f>D269</f>
        <v>0</v>
      </c>
      <c r="L269" s="412"/>
    </row>
    <row r="270" spans="1:12" x14ac:dyDescent="0.2">
      <c r="A270" s="1817" t="s">
        <v>473</v>
      </c>
      <c r="B270" s="266">
        <v>2660</v>
      </c>
      <c r="C270" s="413"/>
      <c r="D270" s="412"/>
      <c r="E270" s="413"/>
      <c r="F270" s="413"/>
      <c r="G270" s="413"/>
      <c r="H270" s="413"/>
      <c r="I270" s="413"/>
      <c r="J270" s="413"/>
      <c r="K270" s="420">
        <f>D270</f>
        <v>0</v>
      </c>
      <c r="L270" s="412"/>
    </row>
    <row r="271" spans="1:12" ht="12.75" customHeight="1" thickBot="1" x14ac:dyDescent="0.25">
      <c r="A271" s="184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5" t="s">
        <v>1156</v>
      </c>
      <c r="B272" s="1081" t="s">
        <v>673</v>
      </c>
      <c r="C272" s="413"/>
      <c r="D272" s="1867"/>
      <c r="E272" s="413"/>
      <c r="F272" s="413"/>
      <c r="G272" s="413"/>
      <c r="H272" s="413"/>
      <c r="I272" s="413"/>
      <c r="J272" s="413"/>
      <c r="K272" s="430">
        <f>D272</f>
        <v>0</v>
      </c>
      <c r="L272" s="1867"/>
    </row>
    <row r="273" spans="1:12" ht="12.75" customHeight="1" thickBot="1" x14ac:dyDescent="0.25">
      <c r="A273" s="1844" t="s">
        <v>972</v>
      </c>
      <c r="B273" s="879">
        <v>2000</v>
      </c>
      <c r="C273" s="413"/>
      <c r="D273" s="425">
        <f>SUM(D232,D237,D251,D255,D264,D271,D272)</f>
        <v>81007</v>
      </c>
      <c r="E273" s="413"/>
      <c r="F273" s="413"/>
      <c r="G273" s="413"/>
      <c r="H273" s="413"/>
      <c r="I273" s="413"/>
      <c r="J273" s="413"/>
      <c r="K273" s="425">
        <f>SUM(K232,K237,K251,K255,K264,K271,K272)</f>
        <v>81007</v>
      </c>
      <c r="L273" s="425">
        <f>SUM(L232,L237,L251,L255,L264,L271,L272)</f>
        <v>65649</v>
      </c>
    </row>
    <row r="274" spans="1:12" ht="18" customHeight="1" thickTop="1" thickBot="1" x14ac:dyDescent="0.25">
      <c r="A274" s="1845"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7" t="s">
        <v>349</v>
      </c>
      <c r="B276" s="266">
        <v>4120</v>
      </c>
      <c r="C276" s="413"/>
      <c r="D276" s="412"/>
      <c r="E276" s="413"/>
      <c r="F276" s="413"/>
      <c r="G276" s="413"/>
      <c r="H276" s="413"/>
      <c r="I276" s="413"/>
      <c r="J276" s="413"/>
      <c r="K276" s="414">
        <f>D276</f>
        <v>0</v>
      </c>
      <c r="L276" s="412"/>
    </row>
    <row r="277" spans="1:12" x14ac:dyDescent="0.2">
      <c r="A277" s="1817" t="s">
        <v>812</v>
      </c>
      <c r="B277" s="266">
        <v>4140</v>
      </c>
      <c r="C277" s="413"/>
      <c r="D277" s="412"/>
      <c r="E277" s="413"/>
      <c r="F277" s="413"/>
      <c r="G277" s="413"/>
      <c r="H277" s="413"/>
      <c r="I277" s="413"/>
      <c r="J277" s="413"/>
      <c r="K277" s="414">
        <f>D277</f>
        <v>0</v>
      </c>
      <c r="L277" s="412"/>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7" t="s">
        <v>1044</v>
      </c>
      <c r="B279" s="1873" t="s">
        <v>582</v>
      </c>
      <c r="C279" s="413"/>
      <c r="D279" s="413"/>
      <c r="E279" s="413"/>
      <c r="F279" s="413"/>
      <c r="G279" s="413"/>
      <c r="H279" s="413"/>
      <c r="I279" s="413"/>
      <c r="J279" s="413"/>
      <c r="K279" s="413"/>
      <c r="L279" s="413"/>
    </row>
    <row r="280" spans="1:12" ht="13.5" customHeight="1" x14ac:dyDescent="0.2">
      <c r="A280" s="1832" t="s">
        <v>97</v>
      </c>
      <c r="B280" s="208"/>
      <c r="C280" s="413"/>
      <c r="D280" s="413"/>
      <c r="E280" s="413"/>
      <c r="F280" s="413"/>
      <c r="G280" s="413"/>
      <c r="H280" s="417"/>
      <c r="I280" s="413"/>
      <c r="J280" s="413"/>
      <c r="K280" s="413"/>
      <c r="L280" s="413"/>
    </row>
    <row r="281" spans="1:12" x14ac:dyDescent="0.2">
      <c r="A281" s="1817" t="s">
        <v>91</v>
      </c>
      <c r="B281" s="266">
        <v>5110</v>
      </c>
      <c r="C281" s="413"/>
      <c r="D281" s="413"/>
      <c r="E281" s="413"/>
      <c r="F281" s="413"/>
      <c r="G281" s="413"/>
      <c r="H281" s="412"/>
      <c r="I281" s="413"/>
      <c r="J281" s="413"/>
      <c r="K281" s="414">
        <f>H281</f>
        <v>0</v>
      </c>
      <c r="L281" s="412"/>
    </row>
    <row r="282" spans="1:12" x14ac:dyDescent="0.2">
      <c r="A282" s="1817" t="s">
        <v>92</v>
      </c>
      <c r="B282" s="266">
        <v>5120</v>
      </c>
      <c r="C282" s="413"/>
      <c r="D282" s="413"/>
      <c r="E282" s="413"/>
      <c r="F282" s="413"/>
      <c r="G282" s="413"/>
      <c r="H282" s="412"/>
      <c r="I282" s="413"/>
      <c r="J282" s="413"/>
      <c r="K282" s="414">
        <f>H282</f>
        <v>0</v>
      </c>
      <c r="L282" s="412"/>
    </row>
    <row r="283" spans="1:12" ht="12.75" customHeight="1" x14ac:dyDescent="0.2">
      <c r="A283" s="1817" t="s">
        <v>1391</v>
      </c>
      <c r="B283" s="114" t="s">
        <v>721</v>
      </c>
      <c r="C283" s="413"/>
      <c r="D283" s="413"/>
      <c r="E283" s="413"/>
      <c r="F283" s="413"/>
      <c r="G283" s="413"/>
      <c r="H283" s="412"/>
      <c r="I283" s="413"/>
      <c r="J283" s="413"/>
      <c r="K283" s="414">
        <f>H283</f>
        <v>0</v>
      </c>
      <c r="L283" s="412"/>
    </row>
    <row r="284" spans="1:12" x14ac:dyDescent="0.2">
      <c r="A284" s="1817" t="s">
        <v>93</v>
      </c>
      <c r="B284" s="266" t="s">
        <v>692</v>
      </c>
      <c r="C284" s="413"/>
      <c r="D284" s="413"/>
      <c r="E284" s="413"/>
      <c r="F284" s="413"/>
      <c r="G284" s="413"/>
      <c r="H284" s="412"/>
      <c r="I284" s="413"/>
      <c r="J284" s="413"/>
      <c r="K284" s="414">
        <f>H284</f>
        <v>0</v>
      </c>
      <c r="L284" s="412"/>
    </row>
    <row r="285" spans="1:12" x14ac:dyDescent="0.2">
      <c r="A285" s="1817"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6" t="s">
        <v>1045</v>
      </c>
      <c r="B287" s="263" t="s">
        <v>1029</v>
      </c>
      <c r="C287" s="413"/>
      <c r="D287" s="417"/>
      <c r="E287" s="413"/>
      <c r="F287" s="413"/>
      <c r="G287" s="413"/>
      <c r="H287" s="1869"/>
      <c r="I287" s="413"/>
      <c r="J287" s="413"/>
      <c r="K287" s="1869"/>
      <c r="L287" s="426"/>
    </row>
    <row r="288" spans="1:12" ht="12.75" customHeight="1" thickTop="1" thickBot="1" x14ac:dyDescent="0.25">
      <c r="A288" s="2228" t="s">
        <v>595</v>
      </c>
      <c r="B288" s="2230"/>
      <c r="C288" s="413"/>
      <c r="D288" s="415">
        <f>SUM(D223,D273,D274,D278)</f>
        <v>112074</v>
      </c>
      <c r="E288" s="413"/>
      <c r="F288" s="413"/>
      <c r="G288" s="413"/>
      <c r="H288" s="415">
        <f>H286</f>
        <v>0</v>
      </c>
      <c r="I288" s="413"/>
      <c r="J288" s="413"/>
      <c r="K288" s="415">
        <f>SUM(K223,K273,K274,K278,K286,K287)</f>
        <v>112074</v>
      </c>
      <c r="L288" s="415">
        <f>SUM(L223,L273,L274,L278,L286,L287)</f>
        <v>91804</v>
      </c>
    </row>
    <row r="289" spans="1:14" ht="23.25" thickTop="1" x14ac:dyDescent="0.2">
      <c r="A289" s="901" t="s">
        <v>1177</v>
      </c>
      <c r="B289" s="902"/>
      <c r="C289" s="413"/>
      <c r="D289" s="416"/>
      <c r="E289" s="413"/>
      <c r="F289" s="413"/>
      <c r="G289" s="413"/>
      <c r="H289" s="441"/>
      <c r="I289" s="413"/>
      <c r="J289" s="413"/>
      <c r="K289" s="440">
        <f>'Revenues 9-14'!G275-'Expenditures 15-22'!K288</f>
        <v>40153</v>
      </c>
      <c r="L289" s="441"/>
    </row>
    <row r="290" spans="1:14" s="870" customFormat="1" ht="9" customHeight="1" x14ac:dyDescent="0.2">
      <c r="A290" s="1836"/>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7" t="s">
        <v>151</v>
      </c>
      <c r="B292" s="264" t="s">
        <v>668</v>
      </c>
      <c r="C292" s="413"/>
      <c r="D292" s="413"/>
      <c r="E292" s="413"/>
      <c r="F292" s="413"/>
      <c r="G292" s="413"/>
      <c r="H292" s="413"/>
      <c r="I292" s="413"/>
      <c r="J292" s="413"/>
      <c r="K292" s="413"/>
      <c r="L292" s="413"/>
    </row>
    <row r="293" spans="1:14" ht="13.5" customHeight="1" x14ac:dyDescent="0.2">
      <c r="A293" s="1847" t="s">
        <v>716</v>
      </c>
      <c r="B293" s="466"/>
      <c r="C293" s="417"/>
      <c r="D293" s="417"/>
      <c r="E293" s="417"/>
      <c r="F293" s="417"/>
      <c r="G293" s="417"/>
      <c r="H293" s="417"/>
      <c r="I293" s="413"/>
      <c r="J293" s="413"/>
      <c r="K293" s="417"/>
      <c r="L293" s="417"/>
    </row>
    <row r="294" spans="1:14" x14ac:dyDescent="0.2">
      <c r="A294" s="1848" t="s">
        <v>712</v>
      </c>
      <c r="B294" s="269">
        <v>2530</v>
      </c>
      <c r="C294" s="412"/>
      <c r="D294" s="412"/>
      <c r="E294" s="412"/>
      <c r="F294" s="412"/>
      <c r="G294" s="412"/>
      <c r="H294" s="412"/>
      <c r="I294" s="436"/>
      <c r="J294" s="436"/>
      <c r="K294" s="414">
        <f>SUM(C294:J294)</f>
        <v>0</v>
      </c>
      <c r="L294" s="436"/>
    </row>
    <row r="295" spans="1:14" ht="13.5" customHeight="1" x14ac:dyDescent="0.2">
      <c r="A295" s="1848"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7" t="s">
        <v>152</v>
      </c>
      <c r="B297" s="263" t="s">
        <v>1028</v>
      </c>
      <c r="C297" s="413"/>
      <c r="D297" s="413"/>
      <c r="E297" s="413"/>
      <c r="F297" s="413"/>
      <c r="G297" s="413"/>
      <c r="H297" s="413"/>
      <c r="I297" s="413"/>
      <c r="J297" s="413"/>
      <c r="K297" s="413"/>
      <c r="L297" s="413"/>
    </row>
    <row r="298" spans="1:14" ht="13.5" customHeight="1" x14ac:dyDescent="0.2">
      <c r="A298" s="1832" t="s">
        <v>1069</v>
      </c>
      <c r="B298" s="208"/>
      <c r="C298" s="413"/>
      <c r="D298" s="413"/>
      <c r="E298" s="413"/>
      <c r="F298" s="413"/>
      <c r="G298" s="413"/>
      <c r="H298" s="413"/>
      <c r="I298" s="413"/>
      <c r="J298" s="413"/>
      <c r="K298" s="413"/>
      <c r="L298" s="413"/>
    </row>
    <row r="299" spans="1:14" x14ac:dyDescent="0.2">
      <c r="A299" s="1849" t="s">
        <v>1070</v>
      </c>
      <c r="B299" s="528" t="s">
        <v>658</v>
      </c>
      <c r="C299" s="413"/>
      <c r="D299" s="413"/>
      <c r="E299" s="436"/>
      <c r="F299" s="413"/>
      <c r="G299" s="413"/>
      <c r="H299" s="436"/>
      <c r="I299" s="413"/>
      <c r="J299" s="413"/>
      <c r="K299" s="1061">
        <f>SUM(E299,H299)</f>
        <v>0</v>
      </c>
      <c r="L299" s="436"/>
    </row>
    <row r="300" spans="1:14" x14ac:dyDescent="0.2">
      <c r="A300" s="1817" t="s">
        <v>349</v>
      </c>
      <c r="B300" s="266">
        <v>4120</v>
      </c>
      <c r="C300" s="413"/>
      <c r="D300" s="413"/>
      <c r="E300" s="436"/>
      <c r="F300" s="413"/>
      <c r="G300" s="413"/>
      <c r="H300" s="436"/>
      <c r="I300" s="507"/>
      <c r="J300" s="413"/>
      <c r="K300" s="1061">
        <f>SUM(E300,H300)</f>
        <v>0</v>
      </c>
      <c r="L300" s="412"/>
    </row>
    <row r="301" spans="1:14" x14ac:dyDescent="0.2">
      <c r="A301" s="1817" t="s">
        <v>812</v>
      </c>
      <c r="B301" s="266">
        <v>4140</v>
      </c>
      <c r="C301" s="413"/>
      <c r="D301" s="413"/>
      <c r="E301" s="436"/>
      <c r="F301" s="413"/>
      <c r="G301" s="413"/>
      <c r="H301" s="436"/>
      <c r="I301" s="507"/>
      <c r="J301" s="413"/>
      <c r="K301" s="1061">
        <f>SUM(E301,H301)</f>
        <v>0</v>
      </c>
      <c r="L301" s="412"/>
    </row>
    <row r="302" spans="1:14" ht="12.75" customHeight="1" x14ac:dyDescent="0.2">
      <c r="A302" s="1823" t="s">
        <v>813</v>
      </c>
      <c r="B302" s="114">
        <v>4190</v>
      </c>
      <c r="C302" s="413"/>
      <c r="D302" s="413"/>
      <c r="E302" s="436"/>
      <c r="F302" s="413"/>
      <c r="G302" s="413"/>
      <c r="H302" s="436"/>
      <c r="I302" s="507"/>
      <c r="J302" s="413"/>
      <c r="K302" s="1061">
        <f>SUM(E302,H302)</f>
        <v>0</v>
      </c>
      <c r="L302" s="412"/>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2" t="s">
        <v>1064</v>
      </c>
      <c r="B304" s="1810" t="s">
        <v>1029</v>
      </c>
      <c r="C304" s="417"/>
      <c r="D304" s="417"/>
      <c r="E304" s="417"/>
      <c r="F304" s="417"/>
      <c r="G304" s="417"/>
      <c r="H304" s="417"/>
      <c r="I304" s="417"/>
      <c r="J304" s="413"/>
      <c r="K304" s="417"/>
      <c r="L304" s="424"/>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81235</v>
      </c>
      <c r="L306" s="419"/>
    </row>
    <row r="307" spans="1:14" s="870" customFormat="1" ht="9" customHeight="1" x14ac:dyDescent="0.2">
      <c r="A307" s="1850"/>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50"/>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25066</v>
      </c>
      <c r="F313" s="436"/>
      <c r="G313" s="436"/>
      <c r="H313" s="436"/>
      <c r="I313" s="436"/>
      <c r="J313" s="436"/>
      <c r="K313" s="1061">
        <f t="shared" ref="K313:K320" si="24">SUM(C313:J313)</f>
        <v>25066</v>
      </c>
      <c r="L313" s="436">
        <v>25066</v>
      </c>
      <c r="M313" s="909"/>
      <c r="N313" s="909"/>
    </row>
    <row r="314" spans="1:14" s="19" customFormat="1" x14ac:dyDescent="0.2">
      <c r="A314" s="891" t="s">
        <v>342</v>
      </c>
      <c r="B314" s="529" t="s">
        <v>323</v>
      </c>
      <c r="C314" s="436"/>
      <c r="D314" s="436"/>
      <c r="E314" s="436">
        <v>17167</v>
      </c>
      <c r="F314" s="436"/>
      <c r="G314" s="436"/>
      <c r="H314" s="436"/>
      <c r="I314" s="436"/>
      <c r="J314" s="436"/>
      <c r="K314" s="1061">
        <f t="shared" si="24"/>
        <v>17167</v>
      </c>
      <c r="L314" s="436">
        <v>17167</v>
      </c>
      <c r="M314" s="909"/>
      <c r="N314" s="909"/>
    </row>
    <row r="315" spans="1:14" s="19" customFormat="1" x14ac:dyDescent="0.2">
      <c r="A315" s="891" t="s">
        <v>274</v>
      </c>
      <c r="B315" s="529" t="s">
        <v>324</v>
      </c>
      <c r="C315" s="436"/>
      <c r="D315" s="436"/>
      <c r="E315" s="436">
        <v>29925</v>
      </c>
      <c r="F315" s="436"/>
      <c r="G315" s="436"/>
      <c r="H315" s="436"/>
      <c r="I315" s="436"/>
      <c r="J315" s="436"/>
      <c r="K315" s="1061">
        <f t="shared" si="24"/>
        <v>29925</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101015</v>
      </c>
      <c r="D318" s="436">
        <v>24746</v>
      </c>
      <c r="E318" s="436"/>
      <c r="F318" s="436"/>
      <c r="G318" s="436"/>
      <c r="H318" s="436"/>
      <c r="I318" s="436"/>
      <c r="J318" s="436"/>
      <c r="K318" s="1061">
        <f t="shared" si="24"/>
        <v>125761</v>
      </c>
      <c r="L318" s="436">
        <v>111985</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5518</v>
      </c>
      <c r="F320" s="436"/>
      <c r="G320" s="436"/>
      <c r="H320" s="436"/>
      <c r="I320" s="436"/>
      <c r="J320" s="436"/>
      <c r="K320" s="1061">
        <f t="shared" si="24"/>
        <v>5518</v>
      </c>
      <c r="L320" s="436">
        <v>5200</v>
      </c>
      <c r="M320" s="909"/>
      <c r="N320" s="909"/>
    </row>
    <row r="321" spans="1:14" s="19" customFormat="1" x14ac:dyDescent="0.2">
      <c r="A321" s="1852" t="s">
        <v>552</v>
      </c>
      <c r="B321" s="528" t="s">
        <v>1348</v>
      </c>
      <c r="C321" s="691"/>
      <c r="D321" s="691"/>
      <c r="E321" s="691"/>
      <c r="F321" s="691"/>
      <c r="G321" s="691"/>
      <c r="H321" s="691"/>
      <c r="I321" s="691"/>
      <c r="J321" s="691"/>
      <c r="K321" s="1223">
        <f>SUM(C321:J321)</f>
        <v>0</v>
      </c>
      <c r="L321" s="691">
        <v>29925</v>
      </c>
      <c r="M321" s="909"/>
      <c r="N321" s="909"/>
    </row>
    <row r="322" spans="1:14" s="19" customFormat="1" x14ac:dyDescent="0.2">
      <c r="A322" s="1852"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3" t="s">
        <v>833</v>
      </c>
      <c r="B323" s="532" t="s">
        <v>668</v>
      </c>
      <c r="C323" s="1062">
        <f>SUM(C312:C322)</f>
        <v>101015</v>
      </c>
      <c r="D323" s="1062">
        <f t="shared" ref="D323:J323" si="25">SUM(D312:D322)</f>
        <v>24746</v>
      </c>
      <c r="E323" s="1062">
        <f t="shared" si="25"/>
        <v>77676</v>
      </c>
      <c r="F323" s="1062">
        <f t="shared" si="25"/>
        <v>0</v>
      </c>
      <c r="G323" s="1062">
        <f t="shared" si="25"/>
        <v>0</v>
      </c>
      <c r="H323" s="1062">
        <f t="shared" si="25"/>
        <v>0</v>
      </c>
      <c r="I323" s="1062">
        <f t="shared" si="25"/>
        <v>0</v>
      </c>
      <c r="J323" s="1062">
        <f t="shared" si="25"/>
        <v>0</v>
      </c>
      <c r="K323" s="1062">
        <f>SUM(K312:K322)</f>
        <v>203437</v>
      </c>
      <c r="L323" s="1062">
        <f>SUM(L312:L322)</f>
        <v>189343</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2" t="s">
        <v>719</v>
      </c>
      <c r="B325" s="208"/>
      <c r="C325" s="413"/>
      <c r="D325" s="413"/>
      <c r="E325" s="413"/>
      <c r="F325" s="413"/>
      <c r="G325" s="413"/>
      <c r="H325" s="417"/>
      <c r="I325" s="413"/>
      <c r="J325" s="413"/>
      <c r="K325" s="417"/>
      <c r="L325" s="417"/>
    </row>
    <row r="326" spans="1:14" x14ac:dyDescent="0.2">
      <c r="A326" s="1849" t="s">
        <v>91</v>
      </c>
      <c r="B326" s="528" t="s">
        <v>1073</v>
      </c>
      <c r="C326" s="437"/>
      <c r="D326" s="437"/>
      <c r="E326" s="437"/>
      <c r="F326" s="437"/>
      <c r="G326" s="437"/>
      <c r="H326" s="435"/>
      <c r="I326" s="437"/>
      <c r="J326" s="437"/>
      <c r="K326" s="1061">
        <f>H326</f>
        <v>0</v>
      </c>
      <c r="L326" s="435"/>
    </row>
    <row r="327" spans="1:14" ht="12.75" customHeight="1" x14ac:dyDescent="0.2">
      <c r="A327" s="1849" t="s">
        <v>1391</v>
      </c>
      <c r="B327" s="528" t="s">
        <v>721</v>
      </c>
      <c r="C327" s="437"/>
      <c r="D327" s="437"/>
      <c r="E327" s="437"/>
      <c r="F327" s="437"/>
      <c r="G327" s="437"/>
      <c r="H327" s="435"/>
      <c r="I327" s="437"/>
      <c r="J327" s="437"/>
      <c r="K327" s="1061">
        <f>H327</f>
        <v>0</v>
      </c>
      <c r="L327" s="435"/>
    </row>
    <row r="328" spans="1:14" x14ac:dyDescent="0.2">
      <c r="A328" s="1817" t="s">
        <v>1074</v>
      </c>
      <c r="B328" s="114">
        <v>5150</v>
      </c>
      <c r="C328" s="437"/>
      <c r="D328" s="437"/>
      <c r="E328" s="437"/>
      <c r="F328" s="437"/>
      <c r="G328" s="437"/>
      <c r="H328" s="436"/>
      <c r="I328" s="437"/>
      <c r="J328" s="437"/>
      <c r="K328" s="1061">
        <f>H328</f>
        <v>0</v>
      </c>
      <c r="L328" s="436"/>
    </row>
    <row r="329" spans="1:14" ht="20.25" customHeight="1" thickBot="1" x14ac:dyDescent="0.25">
      <c r="A329" s="187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2" t="s">
        <v>1076</v>
      </c>
      <c r="B330" s="1810" t="s">
        <v>1029</v>
      </c>
      <c r="C330" s="413"/>
      <c r="D330" s="413"/>
      <c r="E330" s="507"/>
      <c r="F330" s="433"/>
      <c r="G330" s="433"/>
      <c r="H330" s="507"/>
      <c r="I330" s="507"/>
      <c r="J330" s="433"/>
      <c r="K330" s="507"/>
      <c r="L330" s="424"/>
    </row>
    <row r="331" spans="1:14" ht="12.75" customHeight="1" thickTop="1" thickBot="1" x14ac:dyDescent="0.25">
      <c r="A331" s="1868" t="s">
        <v>595</v>
      </c>
      <c r="B331" s="1872"/>
      <c r="C331" s="1062">
        <f>SUM(C323)</f>
        <v>101015</v>
      </c>
      <c r="D331" s="1062">
        <f t="shared" ref="D331:J331" si="26">SUM(D323)</f>
        <v>24746</v>
      </c>
      <c r="E331" s="1062">
        <f t="shared" si="26"/>
        <v>77676</v>
      </c>
      <c r="F331" s="1062">
        <f t="shared" si="26"/>
        <v>0</v>
      </c>
      <c r="G331" s="1062">
        <f t="shared" si="26"/>
        <v>0</v>
      </c>
      <c r="H331" s="1062">
        <f>SUM(H323,H329)</f>
        <v>0</v>
      </c>
      <c r="I331" s="1062">
        <f t="shared" si="26"/>
        <v>0</v>
      </c>
      <c r="J331" s="1062">
        <f t="shared" si="26"/>
        <v>0</v>
      </c>
      <c r="K331" s="1062">
        <f>SUM(K323,K329)</f>
        <v>203437</v>
      </c>
      <c r="L331" s="425">
        <f>SUM(L323,L329,L330)</f>
        <v>189343</v>
      </c>
    </row>
    <row r="332" spans="1:14" ht="12.75" customHeight="1" thickTop="1" x14ac:dyDescent="0.2">
      <c r="A332" s="2224" t="s">
        <v>1177</v>
      </c>
      <c r="B332" s="2225"/>
      <c r="C332" s="413"/>
      <c r="D332" s="413"/>
      <c r="E332" s="413"/>
      <c r="F332" s="413"/>
      <c r="G332" s="413"/>
      <c r="H332" s="413"/>
      <c r="I332" s="413"/>
      <c r="J332" s="413"/>
      <c r="K332" s="1065">
        <f>'Revenues 9-14'!J275-'Expenditures 15-22'!K331</f>
        <v>41122</v>
      </c>
      <c r="L332" s="413"/>
    </row>
    <row r="333" spans="1:14" s="870" customFormat="1" ht="6" customHeight="1" x14ac:dyDescent="0.2">
      <c r="A333" s="1836"/>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1"/>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4" t="s">
        <v>716</v>
      </c>
      <c r="B336" s="207"/>
      <c r="C336" s="417"/>
      <c r="D336" s="417"/>
      <c r="E336" s="417"/>
      <c r="F336" s="417"/>
      <c r="G336" s="417"/>
      <c r="H336" s="417"/>
      <c r="I336" s="413"/>
      <c r="J336" s="413"/>
      <c r="K336" s="417"/>
      <c r="L336" s="417"/>
    </row>
    <row r="337" spans="1:14" x14ac:dyDescent="0.2">
      <c r="A337" s="1817" t="s">
        <v>5</v>
      </c>
      <c r="B337" s="266">
        <v>2530</v>
      </c>
      <c r="C337" s="412"/>
      <c r="D337" s="412"/>
      <c r="E337" s="412">
        <v>10456</v>
      </c>
      <c r="F337" s="412"/>
      <c r="G337" s="412"/>
      <c r="H337" s="412"/>
      <c r="I337" s="436"/>
      <c r="J337" s="436"/>
      <c r="K337" s="414">
        <f>SUM(C337:J337)</f>
        <v>10456</v>
      </c>
      <c r="L337" s="412">
        <v>10456</v>
      </c>
    </row>
    <row r="338" spans="1:14" x14ac:dyDescent="0.2">
      <c r="A338" s="1817"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10456</v>
      </c>
      <c r="F339" s="415">
        <f t="shared" si="27"/>
        <v>0</v>
      </c>
      <c r="G339" s="415">
        <f t="shared" si="27"/>
        <v>0</v>
      </c>
      <c r="H339" s="415">
        <f t="shared" si="27"/>
        <v>0</v>
      </c>
      <c r="I339" s="415">
        <f t="shared" si="27"/>
        <v>0</v>
      </c>
      <c r="J339" s="415">
        <f t="shared" si="27"/>
        <v>0</v>
      </c>
      <c r="K339" s="415">
        <f t="shared" si="27"/>
        <v>10456</v>
      </c>
      <c r="L339" s="415">
        <f t="shared" si="27"/>
        <v>10456</v>
      </c>
    </row>
    <row r="340" spans="1:14" ht="12.75" customHeight="1" thickTop="1" x14ac:dyDescent="0.2">
      <c r="A340" s="1825"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10456</v>
      </c>
      <c r="F341" s="415">
        <f t="shared" si="28"/>
        <v>0</v>
      </c>
      <c r="G341" s="415">
        <f t="shared" si="28"/>
        <v>0</v>
      </c>
      <c r="H341" s="415">
        <f t="shared" si="28"/>
        <v>0</v>
      </c>
      <c r="I341" s="415">
        <f t="shared" si="28"/>
        <v>0</v>
      </c>
      <c r="J341" s="415">
        <f t="shared" si="28"/>
        <v>0</v>
      </c>
      <c r="K341" s="415">
        <f t="shared" si="28"/>
        <v>10456</v>
      </c>
      <c r="L341" s="415">
        <f t="shared" si="28"/>
        <v>10456</v>
      </c>
    </row>
    <row r="342" spans="1:14" s="16" customFormat="1" ht="18" customHeight="1" thickTop="1" x14ac:dyDescent="0.2">
      <c r="A342" s="1827" t="s">
        <v>729</v>
      </c>
      <c r="B342" s="1873" t="s">
        <v>1028</v>
      </c>
      <c r="C342" s="413"/>
      <c r="D342" s="413"/>
      <c r="E342" s="413"/>
      <c r="F342" s="413"/>
      <c r="G342" s="413"/>
      <c r="H342" s="413"/>
      <c r="I342" s="413"/>
      <c r="J342" s="413"/>
      <c r="K342" s="413"/>
      <c r="L342" s="413"/>
      <c r="M342" s="15"/>
      <c r="N342" s="15"/>
    </row>
    <row r="343" spans="1:14" ht="23.25" thickBot="1" x14ac:dyDescent="0.25">
      <c r="A343" s="1855"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7" t="s">
        <v>1124</v>
      </c>
      <c r="B345" s="1873" t="s">
        <v>582</v>
      </c>
      <c r="C345" s="413"/>
      <c r="D345" s="413"/>
      <c r="E345" s="413"/>
      <c r="F345" s="413"/>
      <c r="G345" s="413"/>
      <c r="H345" s="413"/>
      <c r="I345" s="413"/>
      <c r="J345" s="413"/>
      <c r="K345" s="413"/>
      <c r="L345" s="413"/>
      <c r="M345" s="15"/>
      <c r="N345" s="15"/>
    </row>
    <row r="346" spans="1:14" s="16" customFormat="1" ht="13.5" customHeight="1" x14ac:dyDescent="0.2">
      <c r="A346" s="1832" t="s">
        <v>731</v>
      </c>
      <c r="B346" s="208"/>
      <c r="C346" s="413"/>
      <c r="D346" s="413"/>
      <c r="E346" s="413"/>
      <c r="F346" s="413"/>
      <c r="G346" s="413"/>
      <c r="H346" s="413"/>
      <c r="I346" s="413"/>
      <c r="J346" s="413"/>
      <c r="K346" s="417"/>
      <c r="L346" s="417"/>
      <c r="M346" s="15"/>
      <c r="N346" s="15"/>
    </row>
    <row r="347" spans="1:14" x14ac:dyDescent="0.2">
      <c r="A347" s="1817" t="s">
        <v>91</v>
      </c>
      <c r="B347" s="266">
        <v>5110</v>
      </c>
      <c r="C347" s="413"/>
      <c r="D347" s="413"/>
      <c r="E347" s="413"/>
      <c r="F347" s="413"/>
      <c r="G347" s="413"/>
      <c r="H347" s="436"/>
      <c r="I347" s="413"/>
      <c r="J347" s="413"/>
      <c r="K347" s="414">
        <f>SUM(C347:J347)</f>
        <v>0</v>
      </c>
      <c r="L347" s="412"/>
    </row>
    <row r="348" spans="1:14" ht="12.75" customHeight="1" x14ac:dyDescent="0.2">
      <c r="A348" s="1818"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5"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6"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8" t="s">
        <v>595</v>
      </c>
      <c r="B354" s="471"/>
      <c r="C354" s="415">
        <f>SUM(C341,C344,C352,C353)</f>
        <v>0</v>
      </c>
      <c r="D354" s="415">
        <f t="shared" ref="D354:K354" si="29">SUM(D341,D344,D352,D353)</f>
        <v>0</v>
      </c>
      <c r="E354" s="415">
        <f t="shared" si="29"/>
        <v>10456</v>
      </c>
      <c r="F354" s="415">
        <f t="shared" si="29"/>
        <v>0</v>
      </c>
      <c r="G354" s="415">
        <f t="shared" si="29"/>
        <v>0</v>
      </c>
      <c r="H354" s="415">
        <f t="shared" si="29"/>
        <v>0</v>
      </c>
      <c r="I354" s="415">
        <f t="shared" si="29"/>
        <v>0</v>
      </c>
      <c r="J354" s="415">
        <f t="shared" si="29"/>
        <v>0</v>
      </c>
      <c r="K354" s="415">
        <f t="shared" si="29"/>
        <v>10456</v>
      </c>
      <c r="L354" s="415">
        <f>SUM(L341,L344,L352,L353)</f>
        <v>10456</v>
      </c>
    </row>
    <row r="355" spans="1:14" ht="23.25" thickTop="1" x14ac:dyDescent="0.2">
      <c r="A355" s="1856" t="s">
        <v>1177</v>
      </c>
      <c r="B355" s="469"/>
      <c r="C355" s="432"/>
      <c r="D355" s="432"/>
      <c r="E355" s="419"/>
      <c r="F355" s="419"/>
      <c r="G355" s="419"/>
      <c r="H355" s="419"/>
      <c r="I355" s="419"/>
      <c r="J355" s="417"/>
      <c r="K355" s="414">
        <f>'Revenues 9-14'!K275-'Expenditures 15-22'!K354</f>
        <v>2985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L14" sqref="L14"/>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6" t="s">
        <v>1066</v>
      </c>
      <c r="B3" s="189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2">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2">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2">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2">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2">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2">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2">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2">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2">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2">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2">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2">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2">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2">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2">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2">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2">
        <f>SUM('Revenues 9-14'!C246:K246)</f>
        <v>0</v>
      </c>
      <c r="D21" s="436"/>
      <c r="E21" s="436"/>
      <c r="F21" s="436"/>
      <c r="G21" s="436"/>
      <c r="H21" s="436"/>
      <c r="I21" s="436"/>
      <c r="J21" s="436"/>
      <c r="K21" s="507"/>
      <c r="L21" s="1722">
        <f t="shared" si="0"/>
        <v>0</v>
      </c>
      <c r="M21" s="1128"/>
      <c r="N21" s="1128"/>
      <c r="O21" s="156"/>
      <c r="P21" s="156"/>
    </row>
    <row r="22" spans="1:16" x14ac:dyDescent="0.2">
      <c r="A22" s="805" t="s">
        <v>870</v>
      </c>
      <c r="B22" s="801">
        <v>4869</v>
      </c>
      <c r="C22" s="1722">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2">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2">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2">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2">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2">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2">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2">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2">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2">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2">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2">
        <f>SUM('Revenues 9-14'!C258:K258)</f>
        <v>0</v>
      </c>
      <c r="D33" s="691"/>
      <c r="E33" s="691"/>
      <c r="F33" s="691"/>
      <c r="G33" s="691"/>
      <c r="H33" s="691"/>
      <c r="I33" s="691"/>
      <c r="J33" s="691"/>
      <c r="K33" s="507"/>
      <c r="L33" s="749">
        <f t="shared" si="0"/>
        <v>0</v>
      </c>
      <c r="M33" s="1129"/>
      <c r="N33" s="1129"/>
      <c r="O33" s="156"/>
      <c r="P33" s="156"/>
    </row>
    <row r="34" spans="1:16" ht="13.5" thickBot="1" x14ac:dyDescent="0.25">
      <c r="A34" s="2031"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1"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8"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3" t="s">
        <v>1269</v>
      </c>
      <c r="C47" s="34"/>
      <c r="D47" s="1714"/>
      <c r="E47" s="1714"/>
      <c r="F47" s="1714"/>
      <c r="H47" s="1045"/>
    </row>
    <row r="48" spans="1:16" x14ac:dyDescent="0.2">
      <c r="A48" s="34"/>
      <c r="B48" s="1715" t="s">
        <v>1268</v>
      </c>
      <c r="C48" s="1713"/>
      <c r="D48" s="1714"/>
      <c r="E48" s="1714"/>
      <c r="F48" s="1714"/>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L14" sqref="L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739195</v>
      </c>
      <c r="C4" s="512"/>
      <c r="D4" s="561">
        <f>B4-C4</f>
        <v>739195</v>
      </c>
      <c r="E4" s="512">
        <v>762847</v>
      </c>
      <c r="F4" s="561">
        <f>E4-C4</f>
        <v>762847</v>
      </c>
    </row>
    <row r="5" spans="1:6" ht="13.7" customHeight="1" x14ac:dyDescent="0.2">
      <c r="A5" s="545" t="s">
        <v>1038</v>
      </c>
      <c r="B5" s="560">
        <f>'Revenues 9-14'!D5</f>
        <v>134394</v>
      </c>
      <c r="C5" s="512"/>
      <c r="D5" s="561">
        <f t="shared" ref="D5:D18" si="0">B5-C5</f>
        <v>134394</v>
      </c>
      <c r="E5" s="512">
        <v>138700</v>
      </c>
      <c r="F5" s="561">
        <f>E5-C5</f>
        <v>138700</v>
      </c>
    </row>
    <row r="6" spans="1:6" ht="13.7" customHeight="1" x14ac:dyDescent="0.2">
      <c r="A6" s="545" t="s">
        <v>480</v>
      </c>
      <c r="B6" s="560">
        <f>'Revenues 9-14'!E5</f>
        <v>112398</v>
      </c>
      <c r="C6" s="512"/>
      <c r="D6" s="561">
        <f t="shared" si="0"/>
        <v>112398</v>
      </c>
      <c r="E6" s="512">
        <v>162689</v>
      </c>
      <c r="F6" s="561">
        <f t="shared" ref="F6:F18" si="1">E6-C6</f>
        <v>162689</v>
      </c>
    </row>
    <row r="7" spans="1:6" ht="13.7" customHeight="1" x14ac:dyDescent="0.2">
      <c r="A7" s="545" t="s">
        <v>162</v>
      </c>
      <c r="B7" s="560">
        <f>'Revenues 9-14'!F5</f>
        <v>53765</v>
      </c>
      <c r="C7" s="512"/>
      <c r="D7" s="561">
        <f t="shared" si="0"/>
        <v>53765</v>
      </c>
      <c r="E7" s="512">
        <v>55480</v>
      </c>
      <c r="F7" s="561">
        <f t="shared" si="1"/>
        <v>55480</v>
      </c>
    </row>
    <row r="8" spans="1:6" ht="13.7" customHeight="1" x14ac:dyDescent="0.2">
      <c r="A8" s="545" t="s">
        <v>1405</v>
      </c>
      <c r="B8" s="560">
        <f>'Revenues 9-14'!G5</f>
        <v>67513</v>
      </c>
      <c r="C8" s="512"/>
      <c r="D8" s="561">
        <f t="shared" si="0"/>
        <v>67513</v>
      </c>
      <c r="E8" s="512">
        <v>68002</v>
      </c>
      <c r="F8" s="561">
        <f t="shared" si="1"/>
        <v>68002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13442</v>
      </c>
      <c r="C10" s="512"/>
      <c r="D10" s="561">
        <f t="shared" si="0"/>
        <v>13442</v>
      </c>
      <c r="E10" s="512">
        <v>13870</v>
      </c>
      <c r="F10" s="561">
        <f t="shared" si="1"/>
        <v>13870</v>
      </c>
    </row>
    <row r="11" spans="1:6" x14ac:dyDescent="0.2">
      <c r="A11" s="545" t="s">
        <v>478</v>
      </c>
      <c r="B11" s="560">
        <f>'Revenues 9-14'!J5</f>
        <v>244559</v>
      </c>
      <c r="C11" s="512"/>
      <c r="D11" s="561">
        <f t="shared" si="0"/>
        <v>244559</v>
      </c>
      <c r="E11" s="512">
        <v>273252</v>
      </c>
      <c r="F11" s="561">
        <f t="shared" si="1"/>
        <v>273252</v>
      </c>
    </row>
    <row r="12" spans="1:6" ht="13.7" customHeight="1" x14ac:dyDescent="0.2">
      <c r="A12" s="545" t="s">
        <v>164</v>
      </c>
      <c r="B12" s="560">
        <f>'Revenues 9-14'!K5</f>
        <v>13441</v>
      </c>
      <c r="C12" s="512"/>
      <c r="D12" s="561">
        <f t="shared" si="0"/>
        <v>13441</v>
      </c>
      <c r="E12" s="512">
        <v>13870</v>
      </c>
      <c r="F12" s="561">
        <f t="shared" si="1"/>
        <v>13870</v>
      </c>
    </row>
    <row r="13" spans="1:6" ht="13.7" customHeight="1" x14ac:dyDescent="0.2">
      <c r="A13" s="545" t="s">
        <v>1112</v>
      </c>
      <c r="B13" s="560">
        <f>SUM('Revenues 9-14'!C6:D6)</f>
        <v>13442</v>
      </c>
      <c r="C13" s="512"/>
      <c r="D13" s="561">
        <f t="shared" si="0"/>
        <v>13442</v>
      </c>
      <c r="E13" s="512">
        <v>13870</v>
      </c>
      <c r="F13" s="561">
        <f t="shared" si="1"/>
        <v>13870</v>
      </c>
    </row>
    <row r="14" spans="1:6" ht="13.7" customHeight="1" x14ac:dyDescent="0.2">
      <c r="A14" s="545" t="s">
        <v>479</v>
      </c>
      <c r="B14" s="560">
        <f>SUM('Revenues 9-14'!C7:D7,'Revenues 9-14'!F7:H7)</f>
        <v>10756</v>
      </c>
      <c r="C14" s="512"/>
      <c r="D14" s="561">
        <f t="shared" si="0"/>
        <v>10756</v>
      </c>
      <c r="E14" s="512">
        <v>11096</v>
      </c>
      <c r="F14" s="561">
        <f t="shared" si="1"/>
        <v>11096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60965</v>
      </c>
      <c r="C16" s="512"/>
      <c r="D16" s="561">
        <f t="shared" si="0"/>
        <v>60965</v>
      </c>
      <c r="E16" s="512">
        <v>61000</v>
      </c>
      <c r="F16" s="561">
        <f t="shared" si="1"/>
        <v>61000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1463870</v>
      </c>
      <c r="C19" s="562">
        <f>SUM(C4:C18)</f>
        <v>0</v>
      </c>
      <c r="D19" s="562">
        <f>SUM(D4:D18)</f>
        <v>1463870</v>
      </c>
      <c r="E19" s="562">
        <f>SUM(E4:E18)</f>
        <v>1574676</v>
      </c>
      <c r="F19" s="562">
        <f>SUM(F4:F18)</f>
        <v>1574676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L14" sqref="L14"/>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9" t="s">
        <v>1946</v>
      </c>
      <c r="D2" s="1629" t="s">
        <v>1947</v>
      </c>
      <c r="E2" s="1629" t="s">
        <v>1948</v>
      </c>
      <c r="F2" s="1629"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4">
        <f>SUM(C4+D4)-E4</f>
        <v>0</v>
      </c>
    </row>
    <row r="5" spans="1:7" ht="13.5" thickTop="1" x14ac:dyDescent="0.2">
      <c r="A5" s="2289" t="s">
        <v>1324</v>
      </c>
      <c r="B5" s="2274"/>
      <c r="C5" s="2266"/>
      <c r="D5" s="2267"/>
      <c r="E5" s="2267"/>
      <c r="F5" s="2268"/>
    </row>
    <row r="6" spans="1:7" ht="12.75" customHeight="1" thickBot="1" x14ac:dyDescent="0.25">
      <c r="A6" s="756" t="s">
        <v>67</v>
      </c>
      <c r="B6" s="755"/>
      <c r="C6" s="1605"/>
      <c r="D6" s="512"/>
      <c r="E6" s="1605"/>
      <c r="F6" s="1604">
        <f t="shared" ref="F6:F14" si="0">SUM(C6+D6)-E6</f>
        <v>0</v>
      </c>
    </row>
    <row r="7" spans="1:7" ht="12.75" customHeight="1" thickTop="1" thickBot="1" x14ac:dyDescent="0.25">
      <c r="A7" s="756" t="s">
        <v>7</v>
      </c>
      <c r="B7" s="755"/>
      <c r="C7" s="1605"/>
      <c r="D7" s="512"/>
      <c r="E7" s="1605"/>
      <c r="F7" s="1604">
        <f t="shared" si="0"/>
        <v>0</v>
      </c>
    </row>
    <row r="8" spans="1:7" ht="12.75" customHeight="1" thickTop="1" thickBot="1" x14ac:dyDescent="0.25">
      <c r="A8" s="756" t="s">
        <v>601</v>
      </c>
      <c r="B8" s="755"/>
      <c r="C8" s="1605"/>
      <c r="D8" s="512"/>
      <c r="E8" s="1605"/>
      <c r="F8" s="1604">
        <f t="shared" si="0"/>
        <v>0</v>
      </c>
    </row>
    <row r="9" spans="1:7" ht="12.75" customHeight="1" thickTop="1" thickBot="1" x14ac:dyDescent="0.25">
      <c r="A9" s="756" t="s">
        <v>602</v>
      </c>
      <c r="B9" s="755"/>
      <c r="C9" s="1605"/>
      <c r="D9" s="512"/>
      <c r="E9" s="1605"/>
      <c r="F9" s="1604">
        <f t="shared" si="0"/>
        <v>0</v>
      </c>
    </row>
    <row r="10" spans="1:7" ht="12.75" customHeight="1" thickTop="1" thickBot="1" x14ac:dyDescent="0.25">
      <c r="A10" s="756" t="s">
        <v>603</v>
      </c>
      <c r="B10" s="755"/>
      <c r="C10" s="1605"/>
      <c r="D10" s="512"/>
      <c r="E10" s="1605"/>
      <c r="F10" s="1604">
        <f t="shared" si="0"/>
        <v>0</v>
      </c>
    </row>
    <row r="11" spans="1:7" ht="12.75" customHeight="1" thickTop="1" thickBot="1" x14ac:dyDescent="0.25">
      <c r="A11" s="756" t="s">
        <v>386</v>
      </c>
      <c r="B11" s="755"/>
      <c r="C11" s="1605"/>
      <c r="D11" s="512"/>
      <c r="E11" s="1605"/>
      <c r="F11" s="1604">
        <f t="shared" si="0"/>
        <v>0</v>
      </c>
    </row>
    <row r="12" spans="1:7" ht="12.75" customHeight="1" thickTop="1" thickBot="1" x14ac:dyDescent="0.25">
      <c r="A12" s="756" t="s">
        <v>1378</v>
      </c>
      <c r="B12" s="755"/>
      <c r="C12" s="1605"/>
      <c r="D12" s="512"/>
      <c r="E12" s="1605"/>
      <c r="F12" s="1604">
        <f t="shared" si="0"/>
        <v>0</v>
      </c>
    </row>
    <row r="13" spans="1:7" ht="12.75" customHeight="1" thickTop="1" thickBot="1" x14ac:dyDescent="0.25">
      <c r="A13" s="756" t="s">
        <v>454</v>
      </c>
      <c r="B13" s="755"/>
      <c r="C13" s="1605"/>
      <c r="D13" s="512"/>
      <c r="E13" s="1605"/>
      <c r="F13" s="1604">
        <f t="shared" si="0"/>
        <v>0</v>
      </c>
    </row>
    <row r="14" spans="1:7" ht="12.75" customHeight="1" thickTop="1" thickBot="1" x14ac:dyDescent="0.25">
      <c r="A14" s="1793" t="s">
        <v>527</v>
      </c>
      <c r="B14" s="755"/>
      <c r="C14" s="1605"/>
      <c r="D14" s="512"/>
      <c r="E14" s="1605"/>
      <c r="F14" s="1604">
        <f t="shared" si="0"/>
        <v>0</v>
      </c>
    </row>
    <row r="15" spans="1:7" ht="14.25" thickTop="1" thickBot="1" x14ac:dyDescent="0.25">
      <c r="A15" s="2290" t="s">
        <v>735</v>
      </c>
      <c r="B15" s="2272"/>
      <c r="C15" s="1604">
        <f>SUM(C6:C14)</f>
        <v>0</v>
      </c>
      <c r="D15" s="1604">
        <f>SUM(D6:D14)</f>
        <v>0</v>
      </c>
      <c r="E15" s="1604">
        <f>SUM(E6:E14)</f>
        <v>0</v>
      </c>
      <c r="F15" s="1604">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5"/>
      <c r="D17" s="512"/>
      <c r="E17" s="1605"/>
      <c r="F17" s="1604">
        <f>SUM(C17+D17)-E17</f>
        <v>0</v>
      </c>
    </row>
    <row r="18" spans="1:11" ht="12.75" customHeight="1" thickTop="1" thickBot="1" x14ac:dyDescent="0.25">
      <c r="A18" s="2264" t="s">
        <v>7</v>
      </c>
      <c r="B18" s="2265"/>
      <c r="C18" s="1605"/>
      <c r="D18" s="512"/>
      <c r="E18" s="1605"/>
      <c r="F18" s="1604">
        <f>SUM(C18+D18)-E18</f>
        <v>0</v>
      </c>
    </row>
    <row r="19" spans="1:11" ht="12.75" customHeight="1" thickTop="1" thickBot="1" x14ac:dyDescent="0.25">
      <c r="A19" s="2264" t="s">
        <v>454</v>
      </c>
      <c r="B19" s="2265"/>
      <c r="C19" s="1605"/>
      <c r="D19" s="512"/>
      <c r="E19" s="1605"/>
      <c r="F19" s="1604">
        <f>SUM(C19+D19)-E19</f>
        <v>0</v>
      </c>
    </row>
    <row r="20" spans="1:11" ht="12.75" customHeight="1" thickTop="1" thickBot="1" x14ac:dyDescent="0.25">
      <c r="A20" s="2269" t="s">
        <v>527</v>
      </c>
      <c r="B20" s="2270"/>
      <c r="C20" s="1605"/>
      <c r="D20" s="512"/>
      <c r="E20" s="1605"/>
      <c r="F20" s="1604">
        <f>SUM(C20+D20)-E20</f>
        <v>0</v>
      </c>
    </row>
    <row r="21" spans="1:11" ht="14.25" thickTop="1" thickBot="1" x14ac:dyDescent="0.25">
      <c r="A21" s="2271" t="s">
        <v>736</v>
      </c>
      <c r="B21" s="2272"/>
      <c r="C21" s="1604">
        <f>SUM(C17:C20)</f>
        <v>0</v>
      </c>
      <c r="D21" s="1604">
        <f>SUM(D17:D20)</f>
        <v>0</v>
      </c>
      <c r="E21" s="1604">
        <f>SUM(E17:E20)</f>
        <v>0</v>
      </c>
      <c r="F21" s="1604">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4">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4">
        <f>SUM(C25+D25)-E25</f>
        <v>0</v>
      </c>
      <c r="G25" s="685"/>
    </row>
    <row r="26" spans="1:11" ht="13.5" thickTop="1" x14ac:dyDescent="0.2">
      <c r="A26" s="2278" t="s">
        <v>762</v>
      </c>
      <c r="B26" s="2274"/>
      <c r="C26" s="1606"/>
      <c r="D26" s="1606"/>
      <c r="E26" s="1606"/>
      <c r="F26" s="1607"/>
    </row>
    <row r="27" spans="1:11" ht="13.5" thickBot="1" x14ac:dyDescent="0.25">
      <c r="A27" s="2271" t="s">
        <v>1260</v>
      </c>
      <c r="B27" s="2279"/>
      <c r="C27" s="512"/>
      <c r="D27" s="512"/>
      <c r="E27" s="512"/>
      <c r="F27" s="1604">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40052</v>
      </c>
      <c r="C31" s="1102">
        <v>425000</v>
      </c>
      <c r="D31" s="1610">
        <v>4</v>
      </c>
      <c r="E31" s="1102">
        <v>110000</v>
      </c>
      <c r="F31" s="1102"/>
      <c r="G31" s="1102"/>
      <c r="H31" s="1102">
        <v>110000</v>
      </c>
      <c r="I31" s="1103">
        <f>((E31+F31)-H31)+G31</f>
        <v>0</v>
      </c>
      <c r="J31" s="1102"/>
      <c r="K31" s="118"/>
    </row>
    <row r="32" spans="1:11" ht="12" customHeight="1" x14ac:dyDescent="0.2">
      <c r="A32" s="1104" t="s">
        <v>2105</v>
      </c>
      <c r="B32" s="658">
        <v>42185</v>
      </c>
      <c r="C32" s="1102">
        <v>500000</v>
      </c>
      <c r="D32" s="1610">
        <v>1</v>
      </c>
      <c r="E32" s="1102">
        <v>500000</v>
      </c>
      <c r="F32" s="1102"/>
      <c r="G32" s="1102"/>
      <c r="H32" s="1102"/>
      <c r="I32" s="1103">
        <f>((E32+F32)-H32)+G32</f>
        <v>500000</v>
      </c>
      <c r="J32" s="1102">
        <v>465288</v>
      </c>
      <c r="K32" s="118"/>
    </row>
    <row r="33" spans="1:11" ht="12" customHeight="1" x14ac:dyDescent="0.2">
      <c r="A33" s="1104"/>
      <c r="B33" s="658"/>
      <c r="C33" s="1102"/>
      <c r="D33" s="1610"/>
      <c r="E33" s="1102"/>
      <c r="F33" s="1102"/>
      <c r="G33" s="1102"/>
      <c r="H33" s="1102"/>
      <c r="I33" s="1103">
        <f t="shared" ref="I33:I48" si="1">((E33+F33)-H33)+G33</f>
        <v>0</v>
      </c>
      <c r="J33" s="1102"/>
      <c r="K33" s="118"/>
    </row>
    <row r="34" spans="1:11" ht="12" customHeight="1" x14ac:dyDescent="0.2">
      <c r="A34" s="1104"/>
      <c r="B34" s="658"/>
      <c r="C34" s="1102"/>
      <c r="D34" s="1610"/>
      <c r="E34" s="1102"/>
      <c r="F34" s="1102"/>
      <c r="G34" s="1102"/>
      <c r="H34" s="1102"/>
      <c r="I34" s="1103">
        <f t="shared" si="1"/>
        <v>0</v>
      </c>
      <c r="J34" s="1102"/>
      <c r="K34" s="117"/>
    </row>
    <row r="35" spans="1:11" ht="12" customHeight="1" x14ac:dyDescent="0.2">
      <c r="A35" s="1104"/>
      <c r="B35" s="658"/>
      <c r="C35" s="1105"/>
      <c r="D35" s="1610"/>
      <c r="E35" s="1105"/>
      <c r="F35" s="1105"/>
      <c r="G35" s="1105"/>
      <c r="H35" s="1105"/>
      <c r="I35" s="1103">
        <f t="shared" si="1"/>
        <v>0</v>
      </c>
      <c r="J35" s="1105"/>
      <c r="K35" s="117"/>
    </row>
    <row r="36" spans="1:11" ht="12" customHeight="1" x14ac:dyDescent="0.2">
      <c r="A36" s="1104"/>
      <c r="B36" s="658"/>
      <c r="C36" s="1102"/>
      <c r="D36" s="1610"/>
      <c r="E36" s="1102"/>
      <c r="F36" s="1102"/>
      <c r="G36" s="1102"/>
      <c r="H36" s="1102"/>
      <c r="I36" s="1103">
        <f t="shared" si="1"/>
        <v>0</v>
      </c>
      <c r="J36" s="1102"/>
      <c r="K36" s="122"/>
    </row>
    <row r="37" spans="1:11" ht="12" customHeight="1" x14ac:dyDescent="0.2">
      <c r="A37" s="1104"/>
      <c r="B37" s="658"/>
      <c r="C37" s="436"/>
      <c r="D37" s="1611"/>
      <c r="E37" s="436"/>
      <c r="F37" s="436"/>
      <c r="G37" s="436"/>
      <c r="H37" s="436"/>
      <c r="I37" s="1103">
        <f t="shared" si="1"/>
        <v>0</v>
      </c>
      <c r="J37" s="436"/>
      <c r="K37" s="117"/>
    </row>
    <row r="38" spans="1:11" ht="12" customHeight="1" x14ac:dyDescent="0.2">
      <c r="A38" s="1104"/>
      <c r="B38" s="658"/>
      <c r="C38" s="1102"/>
      <c r="D38" s="1608"/>
      <c r="E38" s="1106"/>
      <c r="F38" s="1106"/>
      <c r="G38" s="1106"/>
      <c r="H38" s="1106"/>
      <c r="I38" s="1103">
        <f t="shared" si="1"/>
        <v>0</v>
      </c>
      <c r="J38" s="1107" t="s">
        <v>303</v>
      </c>
      <c r="K38" s="131"/>
    </row>
    <row r="39" spans="1:11" ht="12" customHeight="1" x14ac:dyDescent="0.2">
      <c r="A39" s="1104"/>
      <c r="B39" s="658"/>
      <c r="C39" s="1102"/>
      <c r="D39" s="1608"/>
      <c r="E39" s="1106"/>
      <c r="F39" s="1106"/>
      <c r="G39" s="1106"/>
      <c r="H39" s="1106"/>
      <c r="I39" s="1103">
        <f t="shared" si="1"/>
        <v>0</v>
      </c>
      <c r="J39" s="1107"/>
      <c r="K39" s="131"/>
    </row>
    <row r="40" spans="1:11" ht="12" customHeight="1" x14ac:dyDescent="0.2">
      <c r="A40" s="1104"/>
      <c r="B40" s="658"/>
      <c r="C40" s="1102"/>
      <c r="D40" s="1608"/>
      <c r="E40" s="1106"/>
      <c r="F40" s="1106"/>
      <c r="G40" s="1106"/>
      <c r="H40" s="1106"/>
      <c r="I40" s="1103">
        <f t="shared" si="1"/>
        <v>0</v>
      </c>
      <c r="J40" s="1107"/>
      <c r="K40" s="131"/>
    </row>
    <row r="41" spans="1:11" ht="12" customHeight="1" x14ac:dyDescent="0.2">
      <c r="A41" s="1104"/>
      <c r="B41" s="658"/>
      <c r="C41" s="1102"/>
      <c r="D41" s="1608"/>
      <c r="E41" s="1106"/>
      <c r="F41" s="1106"/>
      <c r="G41" s="1106"/>
      <c r="H41" s="1106"/>
      <c r="I41" s="1103">
        <f t="shared" si="1"/>
        <v>0</v>
      </c>
      <c r="J41" s="1107"/>
      <c r="K41" s="131"/>
    </row>
    <row r="42" spans="1:11" ht="12" customHeight="1" x14ac:dyDescent="0.2">
      <c r="A42" s="1104"/>
      <c r="B42" s="658"/>
      <c r="C42" s="1102"/>
      <c r="D42" s="1608"/>
      <c r="E42" s="1106"/>
      <c r="F42" s="1106"/>
      <c r="G42" s="1106"/>
      <c r="H42" s="1106"/>
      <c r="I42" s="1103">
        <f t="shared" si="1"/>
        <v>0</v>
      </c>
      <c r="J42" s="1107"/>
      <c r="K42" s="131"/>
    </row>
    <row r="43" spans="1:11" ht="12" customHeight="1" x14ac:dyDescent="0.2">
      <c r="A43" s="1104"/>
      <c r="B43" s="658"/>
      <c r="C43" s="1102"/>
      <c r="D43" s="1608"/>
      <c r="E43" s="1106"/>
      <c r="F43" s="1106"/>
      <c r="G43" s="1106"/>
      <c r="H43" s="1106"/>
      <c r="I43" s="1103">
        <f t="shared" si="1"/>
        <v>0</v>
      </c>
      <c r="J43" s="1107"/>
      <c r="K43" s="131"/>
    </row>
    <row r="44" spans="1:11" ht="12" customHeight="1" x14ac:dyDescent="0.2">
      <c r="A44" s="1104"/>
      <c r="B44" s="658"/>
      <c r="C44" s="1102"/>
      <c r="D44" s="1610"/>
      <c r="E44" s="1102"/>
      <c r="F44" s="1102"/>
      <c r="G44" s="1102"/>
      <c r="H44" s="1102"/>
      <c r="I44" s="1103">
        <f t="shared" si="1"/>
        <v>0</v>
      </c>
      <c r="J44" s="1102"/>
      <c r="K44" s="117"/>
    </row>
    <row r="45" spans="1:11" ht="12" customHeight="1" x14ac:dyDescent="0.2">
      <c r="A45" s="1104"/>
      <c r="B45" s="658"/>
      <c r="C45" s="1102"/>
      <c r="D45" s="1610"/>
      <c r="E45" s="1102"/>
      <c r="F45" s="1102"/>
      <c r="G45" s="1102"/>
      <c r="H45" s="1102"/>
      <c r="I45" s="1103">
        <f t="shared" si="1"/>
        <v>0</v>
      </c>
      <c r="J45" s="1102"/>
      <c r="K45" s="117"/>
    </row>
    <row r="46" spans="1:11" ht="12" customHeight="1" x14ac:dyDescent="0.2">
      <c r="A46" s="1104"/>
      <c r="B46" s="658"/>
      <c r="C46" s="1102"/>
      <c r="D46" s="1610"/>
      <c r="E46" s="1102"/>
      <c r="F46" s="1102"/>
      <c r="G46" s="1102"/>
      <c r="H46" s="1102"/>
      <c r="I46" s="1103">
        <f t="shared" si="1"/>
        <v>0</v>
      </c>
      <c r="J46" s="1102"/>
      <c r="K46" s="117"/>
    </row>
    <row r="47" spans="1:11" ht="12" customHeight="1" x14ac:dyDescent="0.2">
      <c r="A47" s="1104"/>
      <c r="B47" s="658"/>
      <c r="C47" s="1105"/>
      <c r="D47" s="1610"/>
      <c r="E47" s="1105"/>
      <c r="F47" s="1105"/>
      <c r="G47" s="1105"/>
      <c r="H47" s="1105"/>
      <c r="I47" s="1103">
        <f t="shared" si="1"/>
        <v>0</v>
      </c>
      <c r="J47" s="1105"/>
      <c r="K47" s="117"/>
    </row>
    <row r="48" spans="1:11" ht="12" customHeight="1" x14ac:dyDescent="0.2">
      <c r="A48" s="1104"/>
      <c r="B48" s="658"/>
      <c r="C48" s="1102"/>
      <c r="D48" s="1610"/>
      <c r="E48" s="1102"/>
      <c r="F48" s="1102"/>
      <c r="G48" s="1102"/>
      <c r="H48" s="1102"/>
      <c r="I48" s="1103">
        <f t="shared" si="1"/>
        <v>0</v>
      </c>
      <c r="J48" s="1102"/>
      <c r="K48" s="117"/>
    </row>
    <row r="49" spans="1:11" ht="12" customHeight="1" x14ac:dyDescent="0.2">
      <c r="A49" s="1104"/>
      <c r="B49" s="658"/>
      <c r="C49" s="1103">
        <f>SUM(C31:C48)</f>
        <v>925000</v>
      </c>
      <c r="D49" s="1609"/>
      <c r="E49" s="1103">
        <f t="shared" ref="E49:J49" si="2">SUM(E31:E48)</f>
        <v>610000</v>
      </c>
      <c r="F49" s="1103">
        <f t="shared" si="2"/>
        <v>0</v>
      </c>
      <c r="G49" s="1103">
        <f t="shared" si="2"/>
        <v>0</v>
      </c>
      <c r="H49" s="1103">
        <f t="shared" si="2"/>
        <v>110000</v>
      </c>
      <c r="I49" s="1103">
        <f t="shared" si="2"/>
        <v>500000</v>
      </c>
      <c r="J49" s="1103">
        <f t="shared" si="2"/>
        <v>465288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L14" sqref="L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9" t="s">
        <v>1077</v>
      </c>
      <c r="G2" s="1890" t="s">
        <v>101</v>
      </c>
      <c r="H2" s="1890" t="s">
        <v>479</v>
      </c>
      <c r="I2" s="1890" t="s">
        <v>1379</v>
      </c>
      <c r="J2" s="1890" t="s">
        <v>1022</v>
      </c>
      <c r="K2" s="1890" t="s">
        <v>145</v>
      </c>
    </row>
    <row r="3" spans="1:11" x14ac:dyDescent="0.2">
      <c r="A3" s="2317" t="s">
        <v>1952</v>
      </c>
      <c r="B3" s="2318"/>
      <c r="C3" s="2318"/>
      <c r="D3" s="2318"/>
      <c r="E3" s="2319"/>
      <c r="F3" s="255"/>
      <c r="G3" s="563"/>
      <c r="H3" s="563"/>
      <c r="I3" s="563"/>
      <c r="J3" s="1216">
        <v>13498</v>
      </c>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10756</v>
      </c>
      <c r="I5" s="1213"/>
      <c r="J5" s="1184"/>
      <c r="K5" s="1184"/>
    </row>
    <row r="6" spans="1:11" x14ac:dyDescent="0.2">
      <c r="A6" s="1891" t="s">
        <v>836</v>
      </c>
      <c r="B6" s="1892"/>
      <c r="C6" s="1892"/>
      <c r="D6" s="1892"/>
      <c r="E6" s="1893"/>
      <c r="F6" s="256" t="s">
        <v>1015</v>
      </c>
      <c r="G6" s="563"/>
      <c r="H6" s="563"/>
      <c r="I6" s="563"/>
      <c r="J6" s="1216"/>
      <c r="K6" s="1216"/>
    </row>
    <row r="7" spans="1:11" x14ac:dyDescent="0.2">
      <c r="A7" s="651" t="s">
        <v>282</v>
      </c>
      <c r="B7" s="1894"/>
      <c r="C7" s="1894"/>
      <c r="D7" s="1894"/>
      <c r="E7" s="1895"/>
      <c r="F7" s="1150" t="s">
        <v>1016</v>
      </c>
      <c r="G7" s="571"/>
      <c r="H7" s="571"/>
      <c r="I7" s="571"/>
      <c r="J7" s="1214"/>
      <c r="K7" s="1216">
        <v>1875</v>
      </c>
    </row>
    <row r="8" spans="1:11" x14ac:dyDescent="0.2">
      <c r="A8" s="651" t="s">
        <v>408</v>
      </c>
      <c r="B8" s="1894"/>
      <c r="C8" s="1894"/>
      <c r="D8" s="1894"/>
      <c r="E8" s="1895"/>
      <c r="F8" s="1150" t="s">
        <v>1017</v>
      </c>
      <c r="G8" s="568"/>
      <c r="H8" s="568"/>
      <c r="I8" s="568"/>
      <c r="J8" s="1216">
        <v>81235</v>
      </c>
      <c r="K8" s="1194"/>
    </row>
    <row r="9" spans="1:11" x14ac:dyDescent="0.2">
      <c r="A9" s="651" t="s">
        <v>145</v>
      </c>
      <c r="B9" s="1894"/>
      <c r="C9" s="1894"/>
      <c r="D9" s="1894"/>
      <c r="E9" s="1895"/>
      <c r="F9" s="256" t="s">
        <v>1019</v>
      </c>
      <c r="G9" s="568"/>
      <c r="H9" s="569"/>
      <c r="I9" s="569"/>
      <c r="J9" s="1214"/>
      <c r="K9" s="1216">
        <v>2326</v>
      </c>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10756</v>
      </c>
      <c r="I12" s="564">
        <f>SUM(I5:I11)</f>
        <v>0</v>
      </c>
      <c r="J12" s="564">
        <f>SUM(J5:J11)</f>
        <v>81235</v>
      </c>
      <c r="K12" s="564">
        <f>SUM(K5:K11)</f>
        <v>4201</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7" t="s">
        <v>1020</v>
      </c>
      <c r="G14" s="568"/>
      <c r="H14" s="563">
        <v>10756</v>
      </c>
      <c r="I14" s="569"/>
      <c r="J14" s="1184"/>
      <c r="K14" s="1216">
        <v>4201</v>
      </c>
    </row>
    <row r="15" spans="1:11" x14ac:dyDescent="0.2">
      <c r="A15" s="2297" t="s">
        <v>5</v>
      </c>
      <c r="B15" s="2297"/>
      <c r="C15" s="2297"/>
      <c r="D15" s="2297"/>
      <c r="E15" s="2298"/>
      <c r="F15" s="257" t="s">
        <v>1021</v>
      </c>
      <c r="G15" s="569"/>
      <c r="H15" s="563"/>
      <c r="I15" s="563"/>
      <c r="J15" s="1216"/>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297" t="s">
        <v>490</v>
      </c>
      <c r="B19" s="2308"/>
      <c r="C19" s="2308"/>
      <c r="D19" s="2308"/>
      <c r="E19" s="2298"/>
      <c r="F19" s="257" t="s">
        <v>1108</v>
      </c>
      <c r="G19" s="568"/>
      <c r="H19" s="568"/>
      <c r="I19" s="568"/>
      <c r="J19" s="1216"/>
      <c r="K19" s="1202"/>
    </row>
    <row r="20" spans="1:11" ht="12.75" customHeight="1" x14ac:dyDescent="0.2">
      <c r="A20" s="2309" t="s">
        <v>1911</v>
      </c>
      <c r="B20" s="2310"/>
      <c r="C20" s="2310"/>
      <c r="D20" s="2310"/>
      <c r="E20" s="231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10756</v>
      </c>
      <c r="I23" s="564">
        <f>SUM(I14:I16,I21,I22)</f>
        <v>0</v>
      </c>
      <c r="J23" s="564">
        <f>SUM(J14:J16,J21,J22)</f>
        <v>0</v>
      </c>
      <c r="K23" s="564">
        <f>SUM(K14:K16,K21,K22)</f>
        <v>4201</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94733</v>
      </c>
      <c r="K24" s="1218">
        <f>SUM(K3,K12)-K23</f>
        <v>0</v>
      </c>
    </row>
    <row r="25" spans="1:11" ht="13.5" thickTop="1" x14ac:dyDescent="0.2">
      <c r="A25" s="1204" t="s">
        <v>496</v>
      </c>
      <c r="B25" s="1190"/>
      <c r="C25" s="1190"/>
      <c r="D25" s="1190"/>
      <c r="E25" s="1191"/>
      <c r="F25" s="1189">
        <v>714</v>
      </c>
      <c r="G25" s="1219"/>
      <c r="H25" s="1219"/>
      <c r="I25" s="1219"/>
      <c r="J25" s="1217">
        <v>94733</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1" t="s">
        <v>1910</v>
      </c>
      <c r="B33" s="113"/>
      <c r="C33" s="113"/>
      <c r="D33" s="113"/>
      <c r="E33" s="113"/>
      <c r="F33" s="113"/>
      <c r="G33" s="573"/>
      <c r="H33" s="2304"/>
      <c r="I33" s="2303"/>
      <c r="J33" s="2303"/>
      <c r="K33" s="2303"/>
    </row>
    <row r="34" spans="1:11" ht="9.75" customHeight="1" x14ac:dyDescent="0.2">
      <c r="A34" s="1792"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L14" sqref="L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2"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6"/>
      <c r="D3" s="1716"/>
      <c r="E3" s="1716"/>
      <c r="F3" s="1067">
        <f>(C3+D3)-E3</f>
        <v>0</v>
      </c>
      <c r="G3" s="637"/>
      <c r="H3" s="1716"/>
      <c r="I3" s="1716"/>
      <c r="J3" s="1716"/>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4500</v>
      </c>
      <c r="D5" s="642"/>
      <c r="E5" s="642"/>
      <c r="F5" s="1067">
        <f>(C5+D5)-E5</f>
        <v>4500</v>
      </c>
      <c r="G5" s="638"/>
      <c r="H5" s="644"/>
      <c r="I5" s="644"/>
      <c r="J5" s="644"/>
      <c r="K5" s="649"/>
      <c r="L5" s="1066">
        <f>F5-K5</f>
        <v>4500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2924892</v>
      </c>
      <c r="D8" s="643"/>
      <c r="E8" s="643"/>
      <c r="F8" s="1067">
        <f>(C8+D8)-E8</f>
        <v>2924892</v>
      </c>
      <c r="G8" s="639">
        <v>50</v>
      </c>
      <c r="H8" s="575">
        <v>1905857</v>
      </c>
      <c r="I8" s="575">
        <v>43531</v>
      </c>
      <c r="J8" s="575"/>
      <c r="K8" s="1066">
        <f>(H8+I8)-J8</f>
        <v>1949388</v>
      </c>
      <c r="L8" s="1066">
        <f>F8-K8</f>
        <v>975504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163300</v>
      </c>
      <c r="D10" s="1068">
        <v>708655</v>
      </c>
      <c r="E10" s="1068"/>
      <c r="F10" s="1069">
        <f>(C10+D10)-E10</f>
        <v>871955</v>
      </c>
      <c r="G10" s="639">
        <v>20</v>
      </c>
      <c r="H10" s="1070">
        <v>92441</v>
      </c>
      <c r="I10" s="1070">
        <v>21350</v>
      </c>
      <c r="J10" s="1070"/>
      <c r="K10" s="1066">
        <f>(H10+I10)-J10</f>
        <v>113791</v>
      </c>
      <c r="L10" s="1066">
        <f>F10-K10</f>
        <v>758164</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220557</v>
      </c>
      <c r="D12" s="643"/>
      <c r="E12" s="643"/>
      <c r="F12" s="1067">
        <f>(C12+D12)-E12</f>
        <v>220557</v>
      </c>
      <c r="G12" s="639">
        <v>10</v>
      </c>
      <c r="H12" s="575">
        <v>152448</v>
      </c>
      <c r="I12" s="575">
        <v>12432</v>
      </c>
      <c r="J12" s="575"/>
      <c r="K12" s="1066">
        <f>(H12+I12)-J12</f>
        <v>164880</v>
      </c>
      <c r="L12" s="1066">
        <f>F12-K12</f>
        <v>55677</v>
      </c>
    </row>
    <row r="13" spans="1:14" ht="14.25" thickTop="1" thickBot="1" x14ac:dyDescent="0.25">
      <c r="A13" s="654" t="s">
        <v>1336</v>
      </c>
      <c r="B13" s="285">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3313249</v>
      </c>
      <c r="D16" s="645">
        <f>SUM(D3,D5:D6,D8:D10,D12:D15)</f>
        <v>708655</v>
      </c>
      <c r="E16" s="645">
        <f>SUM(E3,E5:E6,E8:E10,E12:E15)</f>
        <v>0</v>
      </c>
      <c r="F16" s="645">
        <f>SUM(F3,F5:F6,F8:F10,F12:F15)</f>
        <v>4021904</v>
      </c>
      <c r="G16" s="639"/>
      <c r="H16" s="645">
        <f>SUM(H3,H6,H8:H10,H12:H14,)</f>
        <v>2150746</v>
      </c>
      <c r="I16" s="645">
        <f>SUM(I3,I6,I8:I10,I12:I14,)</f>
        <v>77313</v>
      </c>
      <c r="J16" s="645">
        <f>SUM(J3,J6,J8:J10,J12:J14,)</f>
        <v>0</v>
      </c>
      <c r="K16" s="1067">
        <f>(H16+I16)-J16</f>
        <v>2228059</v>
      </c>
      <c r="L16" s="1067">
        <f>F16-K16</f>
        <v>1793845</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77313</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L14" sqref="L14"/>
      <selection pane="bottomLeft" activeCell="L14" sqref="L14"/>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2081400</v>
      </c>
      <c r="G8" s="357"/>
    </row>
    <row r="9" spans="1:7" ht="12" customHeight="1" x14ac:dyDescent="0.2">
      <c r="A9" s="359" t="s">
        <v>539</v>
      </c>
      <c r="B9" s="944" t="s">
        <v>1876</v>
      </c>
      <c r="C9" s="358"/>
      <c r="D9" s="359" t="s">
        <v>591</v>
      </c>
      <c r="E9" s="579"/>
      <c r="F9" s="946">
        <f>'Expenditures 15-22'!K150</f>
        <v>977891</v>
      </c>
      <c r="G9" s="947"/>
    </row>
    <row r="10" spans="1:7" ht="12" customHeight="1" x14ac:dyDescent="0.2">
      <c r="A10" s="359" t="s">
        <v>589</v>
      </c>
      <c r="B10" s="944" t="s">
        <v>1877</v>
      </c>
      <c r="C10" s="358"/>
      <c r="D10" s="359" t="s">
        <v>591</v>
      </c>
      <c r="E10" s="579"/>
      <c r="F10" s="946">
        <f>'Expenditures 15-22'!K168</f>
        <v>112755</v>
      </c>
      <c r="G10" s="947"/>
    </row>
    <row r="11" spans="1:7" ht="12" customHeight="1" x14ac:dyDescent="0.2">
      <c r="A11" s="359" t="s">
        <v>540</v>
      </c>
      <c r="B11" s="944" t="s">
        <v>1878</v>
      </c>
      <c r="C11" s="358"/>
      <c r="D11" s="359" t="s">
        <v>591</v>
      </c>
      <c r="E11" s="579"/>
      <c r="F11" s="946">
        <f>'Expenditures 15-22'!K204</f>
        <v>144504</v>
      </c>
      <c r="G11" s="947"/>
    </row>
    <row r="12" spans="1:7" ht="12" customHeight="1" x14ac:dyDescent="0.2">
      <c r="A12" s="359" t="s">
        <v>541</v>
      </c>
      <c r="B12" s="944" t="s">
        <v>1879</v>
      </c>
      <c r="C12" s="358"/>
      <c r="D12" s="359" t="s">
        <v>591</v>
      </c>
      <c r="E12" s="579"/>
      <c r="F12" s="946">
        <f>'Expenditures 15-22'!K288</f>
        <v>112074</v>
      </c>
      <c r="G12" s="947"/>
    </row>
    <row r="13" spans="1:7" ht="12" customHeight="1" x14ac:dyDescent="0.2">
      <c r="A13" s="359" t="s">
        <v>113</v>
      </c>
      <c r="B13" s="944" t="s">
        <v>1880</v>
      </c>
      <c r="C13" s="358"/>
      <c r="D13" s="359" t="s">
        <v>591</v>
      </c>
      <c r="E13" s="579"/>
      <c r="F13" s="946">
        <f>'Expenditures 15-22'!K331</f>
        <v>203437</v>
      </c>
      <c r="G13" s="948"/>
    </row>
    <row r="14" spans="1:7" ht="12" customHeight="1" thickBot="1" x14ac:dyDescent="0.25">
      <c r="A14" s="949"/>
      <c r="B14" s="580"/>
      <c r="C14" s="581"/>
      <c r="D14" s="1004" t="s">
        <v>591</v>
      </c>
      <c r="E14" s="592" t="s">
        <v>1134</v>
      </c>
      <c r="F14" s="950">
        <f>SUM(F8:F13)</f>
        <v>3632061</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79431</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48437</v>
      </c>
      <c r="G53" s="357"/>
    </row>
    <row r="54" spans="1:7" ht="12" customHeight="1" x14ac:dyDescent="0.2">
      <c r="A54" s="359" t="s">
        <v>538</v>
      </c>
      <c r="B54" s="359" t="s">
        <v>1888</v>
      </c>
      <c r="C54" s="965" t="s">
        <v>1160</v>
      </c>
      <c r="D54" s="961" t="s">
        <v>1302</v>
      </c>
      <c r="E54" s="579"/>
      <c r="F54" s="1108">
        <f>'Expenditures 15-22'!G114</f>
        <v>429</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708226</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110000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2925</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949448</v>
      </c>
      <c r="G75" s="357"/>
    </row>
    <row r="76" spans="1:8" s="971" customFormat="1" ht="12" customHeight="1" thickTop="1" thickBot="1" x14ac:dyDescent="0.25">
      <c r="A76" s="585"/>
      <c r="B76" s="583"/>
      <c r="C76" s="584"/>
      <c r="D76" s="970" t="s">
        <v>1862</v>
      </c>
      <c r="E76" s="595"/>
      <c r="F76" s="1114">
        <f>(F14-F75)</f>
        <v>2682613</v>
      </c>
      <c r="G76" s="359"/>
    </row>
    <row r="77" spans="1:8" s="971" customFormat="1" ht="12" customHeight="1" thickTop="1" x14ac:dyDescent="0.2">
      <c r="A77" s="586"/>
      <c r="B77" s="583"/>
      <c r="C77" s="584"/>
      <c r="D77" s="970" t="s">
        <v>1954</v>
      </c>
      <c r="E77" s="595"/>
      <c r="F77" s="1625">
        <v>183.68</v>
      </c>
      <c r="G77" s="360"/>
      <c r="H77" s="359"/>
    </row>
    <row r="78" spans="1:8" s="971" customFormat="1" ht="12" customHeight="1" thickBot="1" x14ac:dyDescent="0.25">
      <c r="A78" s="587"/>
      <c r="B78" s="583"/>
      <c r="C78" s="584"/>
      <c r="D78" s="970" t="s">
        <v>1933</v>
      </c>
      <c r="E78" s="595" t="s">
        <v>1134</v>
      </c>
      <c r="F78" s="1115">
        <f>IF(F77&gt;0,F76/F77," Complete Line 77")</f>
        <v>14604.818162020905</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29349</v>
      </c>
      <c r="G93" s="979"/>
    </row>
    <row r="94" spans="1:7" ht="12" customHeight="1" x14ac:dyDescent="0.2">
      <c r="A94" s="980" t="s">
        <v>147</v>
      </c>
      <c r="B94" s="980" t="s">
        <v>183</v>
      </c>
      <c r="C94" s="977">
        <v>1700</v>
      </c>
      <c r="D94" s="986" t="str">
        <f>'Revenues 9-14'!A82</f>
        <v>Total District/School Activity Income</v>
      </c>
      <c r="E94" s="385"/>
      <c r="F94" s="1073">
        <f>SUM('Revenues 9-14'!C82,'Revenues 9-14'!D82)</f>
        <v>5864</v>
      </c>
      <c r="G94" s="979"/>
    </row>
    <row r="95" spans="1:7" ht="12" customHeight="1" x14ac:dyDescent="0.2">
      <c r="A95" s="980" t="s">
        <v>538</v>
      </c>
      <c r="B95" s="980" t="s">
        <v>184</v>
      </c>
      <c r="C95" s="977">
        <f>'Revenues 9-14'!B84</f>
        <v>1811</v>
      </c>
      <c r="D95" s="978" t="str">
        <f>'Revenues 9-14'!A84</f>
        <v>Rentals - Regular Textbooks</v>
      </c>
      <c r="E95" s="385"/>
      <c r="F95" s="1073">
        <f>'Revenues 9-14'!C84</f>
        <v>4616</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82747</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527</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2326</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68035</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15013</v>
      </c>
      <c r="G127" s="69"/>
    </row>
    <row r="128" spans="1:7" ht="12" customHeight="1" x14ac:dyDescent="0.2">
      <c r="A128" s="382" t="s">
        <v>769</v>
      </c>
      <c r="B128" s="382" t="s">
        <v>901</v>
      </c>
      <c r="C128" s="995" t="s">
        <v>1160</v>
      </c>
      <c r="D128" s="994" t="str">
        <f>'Revenues 9-14'!A201</f>
        <v>Total Food Service</v>
      </c>
      <c r="E128" s="385"/>
      <c r="F128" s="1073">
        <f>SUM('Revenues 9-14'!C201,'Revenues 9-14'!G201)</f>
        <v>69666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58684</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12431</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11468</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12340</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373066</v>
      </c>
    </row>
    <row r="176" spans="1:7" ht="12" customHeight="1" x14ac:dyDescent="0.2">
      <c r="A176" s="588"/>
      <c r="B176" s="589"/>
      <c r="C176" s="590"/>
      <c r="D176" s="1002" t="s">
        <v>1930</v>
      </c>
      <c r="E176" s="1056"/>
      <c r="F176" s="1118">
        <f>'PCTC-OEPP 28-29'!F76-F175</f>
        <v>2309547</v>
      </c>
    </row>
    <row r="177" spans="1:7" ht="12" customHeight="1" x14ac:dyDescent="0.2">
      <c r="A177" s="588"/>
      <c r="B177" s="589"/>
      <c r="C177" s="590"/>
      <c r="D177" s="1002" t="s">
        <v>798</v>
      </c>
      <c r="E177" s="1056"/>
      <c r="F177" s="1118">
        <f>'Cap Outlay Deprec 27'!I18</f>
        <v>77313</v>
      </c>
    </row>
    <row r="178" spans="1:7" ht="12" customHeight="1" x14ac:dyDescent="0.2">
      <c r="A178" s="588"/>
      <c r="B178" s="589"/>
      <c r="C178" s="590"/>
      <c r="D178" s="1002" t="s">
        <v>1932</v>
      </c>
      <c r="E178" s="1056"/>
      <c r="F178" s="1118">
        <f>F176+F177</f>
        <v>2386860</v>
      </c>
    </row>
    <row r="179" spans="1:7" ht="12" customHeight="1" x14ac:dyDescent="0.2">
      <c r="A179" s="588"/>
      <c r="B179" s="591"/>
      <c r="C179" s="590"/>
      <c r="D179" s="1002" t="s">
        <v>1985</v>
      </c>
      <c r="E179" s="1056"/>
      <c r="F179" s="1119">
        <f>'PCTC-OEPP 28-29'!F77</f>
        <v>183.68</v>
      </c>
      <c r="G179" s="69"/>
    </row>
    <row r="180" spans="1:7" ht="12" customHeight="1" thickBot="1" x14ac:dyDescent="0.25">
      <c r="A180" s="588"/>
      <c r="B180" s="591"/>
      <c r="C180" s="590"/>
      <c r="D180" s="1002" t="s">
        <v>2083</v>
      </c>
      <c r="E180" s="1056" t="s">
        <v>2084</v>
      </c>
      <c r="F180" s="1120">
        <f>F178/F179</f>
        <v>12994.66463414634</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L14" sqref="L1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6" t="s">
        <v>1678</v>
      </c>
      <c r="B3" s="849"/>
      <c r="C3" s="849"/>
      <c r="D3" s="849"/>
      <c r="E3" s="856"/>
      <c r="F3" s="856"/>
      <c r="G3" s="850"/>
    </row>
    <row r="4" spans="1:9" ht="12" customHeight="1" x14ac:dyDescent="0.2">
      <c r="A4" s="853" t="s">
        <v>874</v>
      </c>
      <c r="B4" s="852"/>
      <c r="C4" s="852"/>
      <c r="D4" s="852"/>
      <c r="E4" s="857"/>
      <c r="F4" s="858"/>
      <c r="G4" s="859"/>
      <c r="H4" s="22"/>
      <c r="I4" s="22"/>
    </row>
    <row r="5" spans="1:9" s="1712" customFormat="1" ht="57" customHeight="1" x14ac:dyDescent="0.2">
      <c r="A5" s="2341" t="s">
        <v>1691</v>
      </c>
      <c r="B5" s="2342"/>
      <c r="C5" s="2342"/>
      <c r="D5" s="2342"/>
      <c r="E5" s="2342"/>
      <c r="F5" s="2342"/>
      <c r="G5" s="2343"/>
      <c r="H5" s="3"/>
      <c r="I5" s="1711"/>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55385</v>
      </c>
      <c r="F10" s="865"/>
      <c r="G10" s="1121"/>
      <c r="H10" s="216"/>
      <c r="I10" s="216"/>
    </row>
    <row r="11" spans="1:9" s="2" customFormat="1" ht="22.5" customHeight="1" x14ac:dyDescent="0.2">
      <c r="A11" s="2346" t="s">
        <v>2073</v>
      </c>
      <c r="B11" s="2347"/>
      <c r="C11" s="2347"/>
      <c r="D11" s="2265"/>
      <c r="E11" s="863">
        <v>4976</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7"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1470773</v>
      </c>
      <c r="F19" s="771"/>
      <c r="G19" s="773">
        <f>'Expenditures 15-22'!K33-SUM('Expenditures 15-22'!G33,'Expenditures 15-22'!I33)+'Expenditures 15-22'!D223</f>
        <v>1470773</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92650</v>
      </c>
      <c r="F21" s="771"/>
      <c r="G21" s="773">
        <f>'Expenditures 15-22'!K42-SUM('Expenditures 15-22'!G42,'Expenditures 15-22'!I42)+'Expenditures 15-22'!K120-SUM('Expenditures 15-22'!G120,'Expenditures 15-22'!I120)+'Expenditures 15-22'!K174-SUM('Expenditures 15-22'!G174,'Expenditures 15-22'!I174)+'Expenditures 15-22'!D232</f>
        <v>92650</v>
      </c>
      <c r="H21" s="286"/>
      <c r="I21" s="216"/>
    </row>
    <row r="22" spans="1:9" s="2" customFormat="1" ht="12" customHeight="1" x14ac:dyDescent="0.2">
      <c r="A22" s="770" t="s">
        <v>663</v>
      </c>
      <c r="B22" s="766"/>
      <c r="C22" s="765">
        <v>2200</v>
      </c>
      <c r="D22" s="771"/>
      <c r="E22" s="772">
        <f>'Expenditures 15-22'!K47-SUM('Expenditures 15-22'!G47,'Expenditures 15-22'!I47)+'Expenditures 15-22'!D237</f>
        <v>35402</v>
      </c>
      <c r="F22" s="771"/>
      <c r="G22" s="773">
        <f>'Expenditures 15-22'!K47-SUM('Expenditures 15-22'!G47,'Expenditures 15-22'!I47)+'Expenditures 15-22'!D237</f>
        <v>35402</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354938</v>
      </c>
      <c r="F23" s="771"/>
      <c r="G23" s="772">
        <f>'Expenditures 15-22'!K53-SUM('Expenditures 15-22'!G53,'Expenditures 15-22'!I53)+'Expenditures 15-22'!D251+'Expenditures 15-22'!K323-SUM('Expenditures 15-22'!G323,'Expenditures 15-22'!I323)</f>
        <v>354938</v>
      </c>
      <c r="H23" s="286"/>
      <c r="I23" s="216"/>
    </row>
    <row r="24" spans="1:9" s="2" customFormat="1" ht="12" customHeight="1" x14ac:dyDescent="0.2">
      <c r="A24" s="770" t="s">
        <v>665</v>
      </c>
      <c r="B24" s="766"/>
      <c r="C24" s="765">
        <v>2400</v>
      </c>
      <c r="D24" s="771"/>
      <c r="E24" s="772">
        <f>'Expenditures 15-22'!K57-SUM('Expenditures 15-22'!G57,'Expenditures 15-22'!I57)+'Expenditures 15-22'!D255</f>
        <v>175339</v>
      </c>
      <c r="F24" s="771"/>
      <c r="G24" s="773">
        <f>'Expenditures 15-22'!K57-SUM('Expenditures 15-22'!G57,'Expenditures 15-22'!I57)+'Expenditures 15-22'!D255</f>
        <v>175339</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48394</v>
      </c>
      <c r="E27" s="772">
        <f>E8</f>
        <v>0</v>
      </c>
      <c r="F27" s="772">
        <f>'Expenditures 15-22'!K60-SUM('Expenditures 15-22'!G60,'Expenditures 15-22'!I60)+'Expenditures 15-22'!D258-E8</f>
        <v>48394</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289858</v>
      </c>
      <c r="F28" s="775">
        <f>'Expenditures 15-22'!K61-SUM('Expenditures 15-22'!G61,'Expenditures 15-22'!I61)+'Expenditures 15-22'!K124-SUM('Expenditures 15-22'!G124,'Expenditures 15-22'!I124)+'Expenditures 15-22'!D260-E9</f>
        <v>289858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157435</v>
      </c>
      <c r="F29" s="771"/>
      <c r="G29" s="773">
        <f>'Expenditures 15-22'!K62-SUM('Expenditures 15-22'!G62,'Expenditures 15-22'!I62)+'Expenditures 15-22'!K125-SUM('Expenditures 15-22'!G125,'Expenditures 15-22'!I125)+'Expenditures 15-22'!K176-SUM('Expenditures 15-22'!G176,'Expenditures 15-22'!I176)+'Expenditures 15-22'!D261</f>
        <v>157435</v>
      </c>
      <c r="H29" s="394"/>
    </row>
    <row r="30" spans="1:9" ht="12" customHeight="1" x14ac:dyDescent="0.2">
      <c r="A30" s="770" t="s">
        <v>107</v>
      </c>
      <c r="B30" s="768"/>
      <c r="C30" s="765">
        <v>2560</v>
      </c>
      <c r="D30" s="771"/>
      <c r="E30" s="772">
        <f>'Expenditures 15-22'!K63-SUM('Expenditures 15-22'!G63,'Expenditures 15-22'!I63)+'Expenditures 15-22'!D262-E10</f>
        <v>82040</v>
      </c>
      <c r="F30" s="771"/>
      <c r="G30" s="772">
        <f>'Expenditures 15-22'!K63-SUM('Expenditures 15-22'!G63,'Expenditures 15-22'!I63)+'Expenditures 15-22'!D262-E10</f>
        <v>82040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48394</v>
      </c>
      <c r="E40" s="775">
        <f>SUM(E19:E39)</f>
        <v>2658435</v>
      </c>
      <c r="F40" s="775">
        <f>SUM(F19:F39)</f>
        <v>338252</v>
      </c>
      <c r="G40" s="775">
        <f>SUM(G19:G39)</f>
        <v>2368577</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48394</v>
      </c>
      <c r="F42" s="780" t="s">
        <v>564</v>
      </c>
      <c r="G42" s="776">
        <f>F40</f>
        <v>338252</v>
      </c>
    </row>
    <row r="43" spans="1:7" ht="12" customHeight="1" x14ac:dyDescent="0.2">
      <c r="A43" s="286"/>
      <c r="B43" s="216"/>
      <c r="C43" s="287"/>
      <c r="D43" s="780" t="s">
        <v>563</v>
      </c>
      <c r="E43" s="776">
        <f>E40</f>
        <v>2658435</v>
      </c>
      <c r="F43" s="780" t="s">
        <v>563</v>
      </c>
      <c r="G43" s="776">
        <f>G40</f>
        <v>2368577</v>
      </c>
    </row>
    <row r="44" spans="1:7" ht="12" customHeight="1" x14ac:dyDescent="0.2">
      <c r="A44" s="286"/>
      <c r="B44" s="216"/>
      <c r="C44" s="216"/>
      <c r="D44" s="790" t="s">
        <v>1187</v>
      </c>
      <c r="E44" s="791">
        <f>(E42/E43)</f>
        <v>1.8203943297466368E-2</v>
      </c>
      <c r="F44" s="790" t="s">
        <v>1187</v>
      </c>
      <c r="G44" s="791">
        <f>(G42/G43)</f>
        <v>0.1428081079905783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L14" sqref="L14"/>
      <selection pane="bottomLeft" activeCell="H22" sqref="H22"/>
    </sheetView>
  </sheetViews>
  <sheetFormatPr defaultColWidth="9.140625" defaultRowHeight="12.75" x14ac:dyDescent="0.2"/>
  <cols>
    <col min="1" max="1" width="52.85546875" style="2015" customWidth="1"/>
    <col min="2" max="3" width="9.85546875" style="1994" customWidth="1"/>
    <col min="4" max="4" width="12.5703125" style="2016" customWidth="1"/>
    <col min="5" max="5" width="52.28515625" style="1994" customWidth="1"/>
    <col min="6" max="6" width="9.140625" style="1994"/>
    <col min="7" max="7" width="5.85546875" style="1994" bestFit="1" customWidth="1"/>
    <col min="8" max="16384" width="9.140625" style="1994"/>
  </cols>
  <sheetData>
    <row r="1" spans="1:7" ht="21" customHeight="1" x14ac:dyDescent="0.2">
      <c r="A1" s="1991" t="s">
        <v>1711</v>
      </c>
      <c r="B1" s="1992"/>
      <c r="C1" s="1992"/>
      <c r="D1" s="1992"/>
      <c r="E1" s="1993"/>
    </row>
    <row r="2" spans="1:7" ht="14.25" customHeight="1" x14ac:dyDescent="0.2">
      <c r="A2" s="1992" t="s">
        <v>1712</v>
      </c>
      <c r="B2" s="1992"/>
      <c r="C2" s="1992"/>
      <c r="D2" s="1992"/>
      <c r="E2" s="1993"/>
    </row>
    <row r="3" spans="1:7" ht="15" customHeight="1" x14ac:dyDescent="0.2">
      <c r="A3" s="1992" t="s">
        <v>1955</v>
      </c>
      <c r="B3" s="1992"/>
      <c r="C3" s="1992"/>
      <c r="D3" s="1992"/>
      <c r="E3" s="1993"/>
    </row>
    <row r="4" spans="1:7" ht="3.75" customHeight="1" x14ac:dyDescent="0.2">
      <c r="A4" s="1992"/>
      <c r="B4" s="1992"/>
      <c r="C4" s="1992"/>
      <c r="D4" s="1992"/>
      <c r="E4" s="1993"/>
    </row>
    <row r="5" spans="1:7" ht="15" x14ac:dyDescent="0.25">
      <c r="A5" s="2351" t="s">
        <v>2086</v>
      </c>
      <c r="B5" s="2352"/>
      <c r="C5" s="2352"/>
      <c r="D5" s="2352"/>
      <c r="E5" s="2352"/>
    </row>
    <row r="6" spans="1:7" ht="12" customHeight="1" x14ac:dyDescent="0.25">
      <c r="A6" s="1995"/>
      <c r="B6" s="2353" t="str">
        <f>COVER!A17</f>
        <v>Meredosia-Chambersburg CUSD 11</v>
      </c>
      <c r="C6" s="2353"/>
      <c r="D6" s="2353"/>
      <c r="E6" s="1996"/>
    </row>
    <row r="7" spans="1:7" ht="11.25" customHeight="1" x14ac:dyDescent="0.25">
      <c r="A7" s="1995"/>
      <c r="B7" s="2506">
        <f>COVER!A13</f>
        <v>1069011026</v>
      </c>
      <c r="C7" s="2506"/>
      <c r="D7" s="2506"/>
      <c r="E7" s="1996"/>
    </row>
    <row r="8" spans="1:7" ht="34.5" customHeight="1" x14ac:dyDescent="0.2">
      <c r="A8" s="2018" t="s">
        <v>1713</v>
      </c>
      <c r="B8" s="1997" t="s">
        <v>1714</v>
      </c>
      <c r="C8" s="1997" t="s">
        <v>1715</v>
      </c>
      <c r="D8" s="1998" t="s">
        <v>1716</v>
      </c>
      <c r="E8" s="1997" t="s">
        <v>1717</v>
      </c>
      <c r="G8" s="2017" t="b">
        <v>0</v>
      </c>
    </row>
    <row r="9" spans="1:7" ht="15.75" customHeight="1" x14ac:dyDescent="0.2">
      <c r="A9" s="2019" t="s">
        <v>2072</v>
      </c>
      <c r="B9" s="1999"/>
      <c r="C9" s="1999"/>
      <c r="D9" s="2000"/>
      <c r="E9" s="2001"/>
    </row>
    <row r="10" spans="1:7" ht="27.75" customHeight="1" x14ac:dyDescent="0.2">
      <c r="A10" s="2002" t="s">
        <v>1789</v>
      </c>
      <c r="B10" s="2003"/>
      <c r="C10" s="2003"/>
      <c r="D10" s="2004" t="s">
        <v>1718</v>
      </c>
      <c r="E10" s="2005" t="s">
        <v>1719</v>
      </c>
    </row>
    <row r="11" spans="1:7" ht="12" customHeight="1" x14ac:dyDescent="0.2">
      <c r="A11" s="2006" t="s">
        <v>1720</v>
      </c>
      <c r="B11" s="2007"/>
      <c r="C11" s="2007"/>
      <c r="D11" s="2008"/>
      <c r="E11" s="2009"/>
    </row>
    <row r="12" spans="1:7" ht="12" customHeight="1" x14ac:dyDescent="0.2">
      <c r="A12" s="2006" t="s">
        <v>1721</v>
      </c>
      <c r="B12" s="2007"/>
      <c r="C12" s="2007"/>
      <c r="D12" s="2010"/>
      <c r="E12" s="2009"/>
    </row>
    <row r="13" spans="1:7" ht="12" customHeight="1" x14ac:dyDescent="0.2">
      <c r="A13" s="2006" t="s">
        <v>1722</v>
      </c>
      <c r="B13" s="2007"/>
      <c r="C13" s="2007"/>
      <c r="D13" s="2010"/>
      <c r="E13" s="2009"/>
    </row>
    <row r="14" spans="1:7" ht="12" customHeight="1" x14ac:dyDescent="0.2">
      <c r="A14" s="2006" t="s">
        <v>1723</v>
      </c>
      <c r="B14" s="2007"/>
      <c r="C14" s="2007"/>
      <c r="D14" s="2010"/>
      <c r="E14" s="2009"/>
    </row>
    <row r="15" spans="1:7" ht="12" customHeight="1" x14ac:dyDescent="0.2">
      <c r="A15" s="2006" t="s">
        <v>1724</v>
      </c>
      <c r="B15" s="2007"/>
      <c r="C15" s="2007"/>
      <c r="D15" s="2010"/>
      <c r="E15" s="2009"/>
    </row>
    <row r="16" spans="1:7" ht="12" customHeight="1" x14ac:dyDescent="0.2">
      <c r="A16" s="2006" t="s">
        <v>1725</v>
      </c>
      <c r="B16" s="2007"/>
      <c r="C16" s="2007"/>
      <c r="D16" s="2010"/>
      <c r="E16" s="2009"/>
    </row>
    <row r="17" spans="1:11" ht="12" customHeight="1" x14ac:dyDescent="0.2">
      <c r="A17" s="2006" t="s">
        <v>1726</v>
      </c>
      <c r="B17" s="2007"/>
      <c r="C17" s="2007"/>
      <c r="D17" s="2010"/>
      <c r="E17" s="2009"/>
    </row>
    <row r="18" spans="1:11" ht="12" customHeight="1" x14ac:dyDescent="0.2">
      <c r="A18" s="2006" t="s">
        <v>1727</v>
      </c>
      <c r="B18" s="2007"/>
      <c r="C18" s="2007"/>
      <c r="D18" s="2010"/>
      <c r="E18" s="2009"/>
    </row>
    <row r="19" spans="1:11" ht="12" customHeight="1" x14ac:dyDescent="0.2">
      <c r="A19" s="2006" t="s">
        <v>2057</v>
      </c>
      <c r="B19" s="2007"/>
      <c r="C19" s="2007"/>
      <c r="D19" s="2010"/>
      <c r="E19" s="2009"/>
    </row>
    <row r="20" spans="1:11" ht="12" customHeight="1" x14ac:dyDescent="0.2">
      <c r="A20" s="2006" t="s">
        <v>2058</v>
      </c>
      <c r="B20" s="2007"/>
      <c r="C20" s="2007"/>
      <c r="D20" s="2010"/>
      <c r="E20" s="2009"/>
    </row>
    <row r="21" spans="1:11" ht="12" customHeight="1" x14ac:dyDescent="0.2">
      <c r="A21" s="2006" t="s">
        <v>2059</v>
      </c>
      <c r="B21" s="2007"/>
      <c r="C21" s="2007"/>
      <c r="D21" s="2010"/>
      <c r="E21" s="2009"/>
    </row>
    <row r="22" spans="1:11" ht="12" customHeight="1" x14ac:dyDescent="0.2">
      <c r="A22" s="2006" t="s">
        <v>2060</v>
      </c>
      <c r="B22" s="2007"/>
      <c r="C22" s="2007"/>
      <c r="D22" s="2010"/>
      <c r="E22" s="2009"/>
    </row>
    <row r="23" spans="1:11" ht="12" customHeight="1" x14ac:dyDescent="0.2">
      <c r="A23" s="2006" t="s">
        <v>2061</v>
      </c>
      <c r="B23" s="2007"/>
      <c r="C23" s="2007"/>
      <c r="D23" s="2010"/>
      <c r="E23" s="2009"/>
    </row>
    <row r="24" spans="1:11" ht="12" customHeight="1" x14ac:dyDescent="0.2">
      <c r="A24" s="2006" t="s">
        <v>2062</v>
      </c>
      <c r="B24" s="2007"/>
      <c r="C24" s="2007"/>
      <c r="D24" s="2010"/>
      <c r="E24" s="2009"/>
    </row>
    <row r="25" spans="1:11" ht="12" customHeight="1" x14ac:dyDescent="0.2">
      <c r="A25" s="2006" t="s">
        <v>2063</v>
      </c>
      <c r="B25" s="2007" t="s">
        <v>2103</v>
      </c>
      <c r="C25" s="2007" t="s">
        <v>2103</v>
      </c>
      <c r="D25" s="2010" t="s">
        <v>2103</v>
      </c>
      <c r="E25" s="2009" t="s">
        <v>2106</v>
      </c>
    </row>
    <row r="26" spans="1:11" ht="12" customHeight="1" x14ac:dyDescent="0.2">
      <c r="A26" s="2006" t="s">
        <v>2064</v>
      </c>
      <c r="B26" s="2007" t="s">
        <v>2103</v>
      </c>
      <c r="C26" s="2007" t="s">
        <v>2103</v>
      </c>
      <c r="D26" s="2010" t="s">
        <v>2103</v>
      </c>
      <c r="E26" s="2009" t="s">
        <v>2107</v>
      </c>
    </row>
    <row r="27" spans="1:11" x14ac:dyDescent="0.2">
      <c r="A27" s="2006" t="s">
        <v>2065</v>
      </c>
      <c r="B27" s="2007"/>
      <c r="C27" s="2007"/>
      <c r="D27" s="2010"/>
      <c r="E27" s="2009"/>
    </row>
    <row r="28" spans="1:11" ht="12" customHeight="1" x14ac:dyDescent="0.2">
      <c r="A28" s="2006" t="s">
        <v>2066</v>
      </c>
      <c r="B28" s="2007"/>
      <c r="C28" s="2007"/>
      <c r="D28" s="2010"/>
      <c r="E28" s="2009"/>
    </row>
    <row r="29" spans="1:11" ht="12" customHeight="1" x14ac:dyDescent="0.2">
      <c r="A29" s="2006" t="s">
        <v>2067</v>
      </c>
      <c r="B29" s="2007"/>
      <c r="C29" s="2007"/>
      <c r="D29" s="2010"/>
      <c r="E29" s="2009"/>
    </row>
    <row r="30" spans="1:11" ht="12" customHeight="1" x14ac:dyDescent="0.2">
      <c r="A30" s="2006" t="s">
        <v>2068</v>
      </c>
      <c r="B30" s="2007"/>
      <c r="C30" s="2007"/>
      <c r="D30" s="2010"/>
      <c r="E30" s="2009"/>
    </row>
    <row r="31" spans="1:11" ht="12" customHeight="1" x14ac:dyDescent="0.2">
      <c r="A31" s="2006" t="s">
        <v>2069</v>
      </c>
      <c r="B31" s="2007"/>
      <c r="C31" s="2007"/>
      <c r="D31" s="2010"/>
      <c r="E31" s="2009"/>
      <c r="K31" s="2020"/>
    </row>
    <row r="32" spans="1:11" ht="12" customHeight="1" x14ac:dyDescent="0.2">
      <c r="A32" s="2006" t="s">
        <v>2070</v>
      </c>
      <c r="B32" s="2007"/>
      <c r="C32" s="2007"/>
      <c r="D32" s="2010"/>
      <c r="E32" s="2009"/>
    </row>
    <row r="33" spans="1:5" ht="12" customHeight="1" x14ac:dyDescent="0.2">
      <c r="A33" s="2006" t="s">
        <v>2071</v>
      </c>
      <c r="B33" s="2007" t="s">
        <v>2103</v>
      </c>
      <c r="C33" s="2007" t="s">
        <v>2103</v>
      </c>
      <c r="D33" s="2010" t="s">
        <v>2103</v>
      </c>
      <c r="E33" s="2009" t="s">
        <v>2108</v>
      </c>
    </row>
    <row r="34" spans="1:5" ht="12" customHeight="1" x14ac:dyDescent="0.25">
      <c r="A34" s="2011"/>
      <c r="B34" s="2011"/>
      <c r="C34" s="2011"/>
      <c r="D34" s="2011"/>
      <c r="E34" s="2011"/>
    </row>
    <row r="35" spans="1:5" ht="12" customHeight="1" x14ac:dyDescent="0.2">
      <c r="A35" s="2012"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13"/>
      <c r="B39" s="2013"/>
      <c r="C39" s="2013"/>
      <c r="D39" s="2013"/>
      <c r="E39" s="2013"/>
    </row>
    <row r="40" spans="1:5" s="2011" customFormat="1" ht="12" customHeight="1" x14ac:dyDescent="0.25">
      <c r="A40" s="2014" t="s">
        <v>1728</v>
      </c>
      <c r="B40" s="2362"/>
      <c r="C40" s="2362"/>
      <c r="D40" s="2362"/>
      <c r="E40" s="2363"/>
    </row>
    <row r="41" spans="1:5" s="2011" customFormat="1" ht="12" customHeight="1" x14ac:dyDescent="0.25">
      <c r="A41" s="2364"/>
      <c r="B41" s="2365"/>
      <c r="C41" s="2365"/>
      <c r="D41" s="2365"/>
      <c r="E41" s="2366"/>
    </row>
    <row r="42" spans="1:5" s="2011" customFormat="1" ht="12" customHeight="1" x14ac:dyDescent="0.25">
      <c r="A42" s="2364"/>
      <c r="B42" s="2365"/>
      <c r="C42" s="2365"/>
      <c r="D42" s="2365"/>
      <c r="E42" s="2366"/>
    </row>
    <row r="43" spans="1:5" s="2011" customFormat="1" ht="15" x14ac:dyDescent="0.25">
      <c r="A43" s="2348"/>
      <c r="B43" s="2349"/>
      <c r="C43" s="2349"/>
      <c r="D43" s="2349"/>
      <c r="E43" s="2350"/>
    </row>
    <row r="44" spans="1:5" s="2011" customFormat="1" ht="12" hidden="1" customHeight="1" x14ac:dyDescent="0.25">
      <c r="A44" s="2348"/>
      <c r="B44" s="2349"/>
      <c r="C44" s="2349"/>
      <c r="D44" s="2349"/>
      <c r="E44" s="2350"/>
    </row>
    <row r="45" spans="1:5" s="2011" customFormat="1" ht="12" customHeight="1" x14ac:dyDescent="0.25"/>
    <row r="46" spans="1:5" s="2011" customFormat="1" ht="9.75" customHeight="1" x14ac:dyDescent="0.25"/>
    <row r="47" spans="1:5" s="2011" customFormat="1" ht="13.5" customHeight="1" x14ac:dyDescent="0.25"/>
    <row r="48" spans="1:5" s="2011" customFormat="1" ht="15" x14ac:dyDescent="0.25"/>
    <row r="49" spans="1:1" s="2011" customFormat="1" ht="15" hidden="1" x14ac:dyDescent="0.25">
      <c r="A49" s="2011" t="b">
        <v>0</v>
      </c>
    </row>
    <row r="50" spans="1:1" s="2011" customFormat="1" ht="15" x14ac:dyDescent="0.25"/>
    <row r="51" spans="1:1" s="2011" customFormat="1" ht="15" x14ac:dyDescent="0.25"/>
    <row r="52" spans="1:1" s="2011" customFormat="1" ht="15" x14ac:dyDescent="0.25"/>
    <row r="53" spans="1:1" s="2011" customFormat="1" ht="15" x14ac:dyDescent="0.25"/>
    <row r="54" spans="1:1" s="2011" customFormat="1" ht="15" x14ac:dyDescent="0.25"/>
    <row r="55" spans="1:1" s="2011" customFormat="1" ht="15" x14ac:dyDescent="0.25"/>
    <row r="56" spans="1:1" s="2011" customFormat="1" ht="15" x14ac:dyDescent="0.25"/>
    <row r="57" spans="1:1" s="2011" customFormat="1" ht="15" x14ac:dyDescent="0.25"/>
    <row r="58" spans="1:1" s="2011" customFormat="1" ht="15" x14ac:dyDescent="0.25"/>
    <row r="59" spans="1:1" s="2011" customFormat="1" ht="15" x14ac:dyDescent="0.25"/>
    <row r="60" spans="1:1" s="2011" customFormat="1" ht="15" x14ac:dyDescent="0.25"/>
    <row r="61" spans="1:1" s="2011" customFormat="1" ht="15" x14ac:dyDescent="0.25"/>
    <row r="62" spans="1:1" s="2011" customFormat="1" ht="15" x14ac:dyDescent="0.25"/>
    <row r="63" spans="1:1" s="2011" customFormat="1" ht="15" x14ac:dyDescent="0.25"/>
    <row r="64" spans="1:1" s="2011" customFormat="1" ht="15" x14ac:dyDescent="0.25"/>
    <row r="65" s="2011" customFormat="1" ht="15" x14ac:dyDescent="0.25"/>
    <row r="66" s="2011" customFormat="1" ht="15" x14ac:dyDescent="0.25"/>
    <row r="67" s="2011" customFormat="1" ht="15" x14ac:dyDescent="0.25"/>
    <row r="68" s="2011" customFormat="1" ht="15" x14ac:dyDescent="0.25"/>
    <row r="69" s="2011" customFormat="1" ht="15" x14ac:dyDescent="0.25"/>
    <row r="70" s="2011" customFormat="1" ht="15" x14ac:dyDescent="0.25"/>
    <row r="71" s="2011" customFormat="1" ht="15" x14ac:dyDescent="0.25"/>
    <row r="72" s="2011" customFormat="1" ht="15" x14ac:dyDescent="0.25"/>
    <row r="73" s="2011" customFormat="1" ht="15" x14ac:dyDescent="0.25"/>
    <row r="74" s="2011" customFormat="1" ht="15" x14ac:dyDescent="0.25"/>
    <row r="75" s="2011" customFormat="1" ht="15" x14ac:dyDescent="0.25"/>
    <row r="76" s="2011" customFormat="1" ht="15" x14ac:dyDescent="0.25"/>
    <row r="77" s="2011" customFormat="1" ht="15" x14ac:dyDescent="0.25"/>
    <row r="78" s="2011" customFormat="1" ht="15" x14ac:dyDescent="0.25"/>
    <row r="79" s="2011" customFormat="1" ht="15" x14ac:dyDescent="0.25"/>
    <row r="80" s="2011" customFormat="1" ht="15" x14ac:dyDescent="0.25"/>
    <row r="81" s="2011" customFormat="1" ht="15" x14ac:dyDescent="0.25"/>
    <row r="82" s="2011" customFormat="1" ht="15" x14ac:dyDescent="0.25"/>
    <row r="83" s="2011" customFormat="1" ht="15" x14ac:dyDescent="0.25"/>
    <row r="84" s="2011" customFormat="1" ht="15" x14ac:dyDescent="0.25"/>
    <row r="85" s="2011" customFormat="1" ht="15" x14ac:dyDescent="0.25"/>
    <row r="86" s="2011" customFormat="1" ht="15" x14ac:dyDescent="0.25"/>
    <row r="87" s="2011" customFormat="1" ht="15" x14ac:dyDescent="0.25"/>
    <row r="88" s="2011" customFormat="1" ht="15" x14ac:dyDescent="0.25"/>
    <row r="89" s="2011" customFormat="1" ht="15" x14ac:dyDescent="0.25"/>
    <row r="90" s="2011" customFormat="1" ht="15" x14ac:dyDescent="0.25"/>
    <row r="91" s="2011" customFormat="1" ht="15" x14ac:dyDescent="0.25"/>
    <row r="92" s="2011" customFormat="1" ht="15" x14ac:dyDescent="0.25"/>
    <row r="93" s="2011" customFormat="1" ht="15" x14ac:dyDescent="0.25"/>
    <row r="94" s="2011" customFormat="1" ht="15" x14ac:dyDescent="0.25"/>
    <row r="95" s="2011" customFormat="1" ht="15" x14ac:dyDescent="0.25"/>
    <row r="96" s="2011" customFormat="1" ht="15" x14ac:dyDescent="0.25"/>
    <row r="97" s="201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L14" sqref="L14"/>
    </sheetView>
  </sheetViews>
  <sheetFormatPr defaultColWidth="9.140625" defaultRowHeight="12.75" x14ac:dyDescent="0.2"/>
  <cols>
    <col min="1" max="1" width="3" style="1654" customWidth="1"/>
    <col min="2" max="2" width="2.7109375" style="1654" customWidth="1"/>
    <col min="3" max="3" width="32.140625" style="1654" customWidth="1"/>
    <col min="4" max="4" width="6.42578125" style="1654" customWidth="1"/>
    <col min="5" max="10" width="15.7109375" style="1654" customWidth="1"/>
    <col min="11" max="14" width="4.7109375" style="1654" customWidth="1"/>
    <col min="15" max="16384" width="9.140625" style="1654"/>
  </cols>
  <sheetData>
    <row r="1" spans="1:10" ht="11.85" customHeight="1" x14ac:dyDescent="0.2">
      <c r="A1" s="1652"/>
      <c r="B1" s="1653"/>
      <c r="E1" s="1655"/>
      <c r="F1" s="1656" t="s">
        <v>474</v>
      </c>
      <c r="G1" s="1657"/>
    </row>
    <row r="2" spans="1:10" ht="11.85" customHeight="1" x14ac:dyDescent="0.2">
      <c r="A2" s="1652"/>
      <c r="B2" s="1653"/>
      <c r="E2" s="1655"/>
      <c r="F2" s="1658" t="s">
        <v>330</v>
      </c>
      <c r="G2" s="1657"/>
    </row>
    <row r="3" spans="1:10" ht="11.85" customHeight="1" x14ac:dyDescent="0.2">
      <c r="E3" s="1655"/>
      <c r="F3" s="1658" t="s">
        <v>475</v>
      </c>
      <c r="G3" s="1655"/>
    </row>
    <row r="4" spans="1:10" ht="11.85" customHeight="1" x14ac:dyDescent="0.2">
      <c r="E4" s="1655"/>
      <c r="F4" s="1658" t="s">
        <v>1036</v>
      </c>
      <c r="G4" s="1655"/>
    </row>
    <row r="5" spans="1:10" ht="12.2" customHeight="1" x14ac:dyDescent="0.2">
      <c r="F5" s="1658"/>
    </row>
    <row r="6" spans="1:10" x14ac:dyDescent="0.2">
      <c r="A6" s="1659" t="s">
        <v>780</v>
      </c>
      <c r="B6" s="1660"/>
      <c r="C6" s="1660"/>
      <c r="D6" s="1660"/>
      <c r="E6" s="1661"/>
      <c r="F6" s="1662"/>
      <c r="G6" s="1653"/>
      <c r="H6" s="1663" t="s">
        <v>1213</v>
      </c>
      <c r="I6" s="2372" t="str">
        <f>COVER!A17</f>
        <v>Meredosia-Chambersburg CUSD 11</v>
      </c>
      <c r="J6" s="2373"/>
    </row>
    <row r="7" spans="1:10" x14ac:dyDescent="0.2">
      <c r="A7" s="2374" t="s">
        <v>1037</v>
      </c>
      <c r="B7" s="2375"/>
      <c r="C7" s="2375"/>
      <c r="D7" s="2375"/>
      <c r="E7" s="2376"/>
      <c r="F7" s="1664"/>
      <c r="G7" s="1653"/>
      <c r="H7" s="1663" t="s">
        <v>438</v>
      </c>
      <c r="I7" s="2377">
        <f>COVER!A13</f>
        <v>1069011026</v>
      </c>
      <c r="J7" s="2377"/>
    </row>
    <row r="8" spans="1:10" ht="8.25" customHeight="1" x14ac:dyDescent="0.2">
      <c r="A8" s="1665"/>
      <c r="B8" s="1666"/>
      <c r="C8" s="1666"/>
      <c r="D8" s="1666"/>
      <c r="E8" s="1667"/>
      <c r="F8" s="1668"/>
      <c r="G8" s="1669"/>
      <c r="H8" s="1669"/>
      <c r="I8" s="1669"/>
      <c r="J8" s="1669"/>
    </row>
    <row r="9" spans="1:10" ht="13.5" customHeight="1" x14ac:dyDescent="0.2">
      <c r="A9" s="1670"/>
      <c r="B9" s="1671"/>
      <c r="C9" s="1671"/>
      <c r="D9" s="1672"/>
      <c r="E9" s="1673" t="s">
        <v>1956</v>
      </c>
      <c r="F9" s="1674"/>
      <c r="G9" s="1674"/>
      <c r="H9" s="1675" t="s">
        <v>1957</v>
      </c>
      <c r="I9" s="1674"/>
      <c r="J9" s="1676"/>
    </row>
    <row r="10" spans="1:10" s="1684" customFormat="1" ht="13.5" customHeight="1" x14ac:dyDescent="0.2">
      <c r="A10" s="1677"/>
      <c r="B10" s="1678"/>
      <c r="C10" s="1679"/>
      <c r="D10" s="1680"/>
      <c r="E10" s="1681" t="s">
        <v>504</v>
      </c>
      <c r="F10" s="1682" t="s">
        <v>505</v>
      </c>
      <c r="G10" s="1683"/>
      <c r="H10" s="1682" t="s">
        <v>504</v>
      </c>
      <c r="I10" s="1682" t="s">
        <v>505</v>
      </c>
      <c r="J10" s="1682"/>
    </row>
    <row r="11" spans="1:10" s="1684" customFormat="1" ht="22.5" x14ac:dyDescent="0.2">
      <c r="A11" s="2378" t="s">
        <v>571</v>
      </c>
      <c r="B11" s="2379"/>
      <c r="C11" s="2380"/>
      <c r="D11" s="1685" t="s">
        <v>1039</v>
      </c>
      <c r="E11" s="1685" t="s">
        <v>67</v>
      </c>
      <c r="F11" s="1685" t="s">
        <v>7</v>
      </c>
      <c r="G11" s="1686" t="s">
        <v>163</v>
      </c>
      <c r="H11" s="1686" t="s">
        <v>67</v>
      </c>
      <c r="I11" s="1685" t="s">
        <v>7</v>
      </c>
      <c r="J11" s="1686" t="s">
        <v>163</v>
      </c>
    </row>
    <row r="12" spans="1:10" ht="15" customHeight="1" x14ac:dyDescent="0.2">
      <c r="A12" s="1687">
        <v>1</v>
      </c>
      <c r="B12" s="1688" t="s">
        <v>979</v>
      </c>
      <c r="C12" s="1689"/>
      <c r="D12" s="1690">
        <v>2320</v>
      </c>
      <c r="E12" s="1691">
        <f>'Expenditures 15-22'!K50</f>
        <v>103063</v>
      </c>
      <c r="F12" s="1692"/>
      <c r="G12" s="1691">
        <f t="shared" ref="G12:G18" si="0">SUM(E12:F12)</f>
        <v>103063</v>
      </c>
      <c r="H12" s="1693"/>
      <c r="I12" s="1692"/>
      <c r="J12" s="1691">
        <f t="shared" ref="J12:J18" si="1">SUM(H12:I12)</f>
        <v>0</v>
      </c>
    </row>
    <row r="13" spans="1:10" ht="15" customHeight="1" x14ac:dyDescent="0.2">
      <c r="A13" s="1687">
        <v>2</v>
      </c>
      <c r="B13" s="1688" t="s">
        <v>45</v>
      </c>
      <c r="C13" s="1689"/>
      <c r="D13" s="1690">
        <v>2330</v>
      </c>
      <c r="E13" s="1691">
        <f>'Expenditures 15-22'!K51</f>
        <v>0</v>
      </c>
      <c r="F13" s="1692"/>
      <c r="G13" s="1691">
        <f t="shared" si="0"/>
        <v>0</v>
      </c>
      <c r="H13" s="1693"/>
      <c r="I13" s="1692"/>
      <c r="J13" s="1691">
        <f t="shared" si="1"/>
        <v>0</v>
      </c>
    </row>
    <row r="14" spans="1:10" ht="15" customHeight="1" x14ac:dyDescent="0.2">
      <c r="A14" s="1687">
        <v>3</v>
      </c>
      <c r="B14" s="1688" t="s">
        <v>46</v>
      </c>
      <c r="C14" s="1689"/>
      <c r="D14" s="1694">
        <v>2490</v>
      </c>
      <c r="E14" s="1691">
        <f>'Expenditures 15-22'!K56</f>
        <v>0</v>
      </c>
      <c r="F14" s="1692"/>
      <c r="G14" s="1691">
        <f t="shared" si="0"/>
        <v>0</v>
      </c>
      <c r="H14" s="1693"/>
      <c r="I14" s="1692"/>
      <c r="J14" s="1691">
        <f t="shared" si="1"/>
        <v>0</v>
      </c>
    </row>
    <row r="15" spans="1:10" ht="15" customHeight="1" x14ac:dyDescent="0.2">
      <c r="A15" s="1687">
        <v>4</v>
      </c>
      <c r="B15" s="1688" t="s">
        <v>1258</v>
      </c>
      <c r="C15" s="1689"/>
      <c r="D15" s="1690">
        <v>2510</v>
      </c>
      <c r="E15" s="1691">
        <f>'Expenditures 15-22'!K59</f>
        <v>0</v>
      </c>
      <c r="F15" s="1691">
        <f>'Expenditures 15-22'!K122</f>
        <v>0</v>
      </c>
      <c r="G15" s="1691">
        <f t="shared" si="0"/>
        <v>0</v>
      </c>
      <c r="H15" s="1693"/>
      <c r="I15" s="1693"/>
      <c r="J15" s="1691">
        <f t="shared" si="1"/>
        <v>0</v>
      </c>
    </row>
    <row r="16" spans="1:10" ht="15" customHeight="1" x14ac:dyDescent="0.2">
      <c r="A16" s="1687">
        <v>5</v>
      </c>
      <c r="B16" s="1688" t="s">
        <v>108</v>
      </c>
      <c r="C16" s="1689"/>
      <c r="D16" s="1690">
        <v>2570</v>
      </c>
      <c r="E16" s="1691">
        <f>'Expenditures 15-22'!K64</f>
        <v>0</v>
      </c>
      <c r="F16" s="1692"/>
      <c r="G16" s="1691">
        <f t="shared" si="0"/>
        <v>0</v>
      </c>
      <c r="H16" s="1693"/>
      <c r="I16" s="1692"/>
      <c r="J16" s="1691">
        <f t="shared" si="1"/>
        <v>0</v>
      </c>
    </row>
    <row r="17" spans="1:10" ht="15" customHeight="1" x14ac:dyDescent="0.2">
      <c r="A17" s="1687">
        <v>6</v>
      </c>
      <c r="B17" s="1688" t="s">
        <v>1250</v>
      </c>
      <c r="C17" s="1689"/>
      <c r="D17" s="1690">
        <v>2610</v>
      </c>
      <c r="E17" s="1691">
        <f>'Expenditures 15-22'!K67</f>
        <v>0</v>
      </c>
      <c r="F17" s="1692"/>
      <c r="G17" s="1691">
        <f t="shared" si="0"/>
        <v>0</v>
      </c>
      <c r="H17" s="1693"/>
      <c r="I17" s="1692"/>
      <c r="J17" s="1691">
        <f t="shared" si="1"/>
        <v>0</v>
      </c>
    </row>
    <row r="18" spans="1:10" ht="22.5" customHeight="1" x14ac:dyDescent="0.2">
      <c r="A18" s="1975">
        <v>7</v>
      </c>
      <c r="B18" s="2381" t="s">
        <v>8</v>
      </c>
      <c r="C18" s="2382"/>
      <c r="D18" s="2383"/>
      <c r="E18" s="1695"/>
      <c r="F18" s="1695"/>
      <c r="G18" s="1696">
        <f t="shared" si="0"/>
        <v>0</v>
      </c>
      <c r="H18" s="1693"/>
      <c r="I18" s="1693"/>
      <c r="J18" s="1691">
        <f t="shared" si="1"/>
        <v>0</v>
      </c>
    </row>
    <row r="19" spans="1:10" ht="12.75" customHeight="1" thickBot="1" x14ac:dyDescent="0.25">
      <c r="A19" s="1687">
        <v>8</v>
      </c>
      <c r="B19" s="1697" t="s">
        <v>1382</v>
      </c>
      <c r="D19" s="1698"/>
      <c r="E19" s="1699">
        <f t="shared" ref="E19:J19" si="2">SUM(E12:E17)-E18</f>
        <v>103063</v>
      </c>
      <c r="F19" s="1699">
        <f t="shared" si="2"/>
        <v>0</v>
      </c>
      <c r="G19" s="1699">
        <f t="shared" si="2"/>
        <v>103063</v>
      </c>
      <c r="H19" s="1699">
        <f t="shared" si="2"/>
        <v>0</v>
      </c>
      <c r="I19" s="1699">
        <f t="shared" si="2"/>
        <v>0</v>
      </c>
      <c r="J19" s="1699">
        <f t="shared" si="2"/>
        <v>0</v>
      </c>
    </row>
    <row r="20" spans="1:10" ht="25.5" customHeight="1" thickTop="1" x14ac:dyDescent="0.2">
      <c r="A20" s="1687">
        <v>9</v>
      </c>
      <c r="B20" s="2384" t="s">
        <v>1960</v>
      </c>
      <c r="C20" s="2382"/>
      <c r="D20" s="2383"/>
      <c r="E20" s="1700"/>
      <c r="F20" s="1700"/>
      <c r="G20" s="1700"/>
      <c r="H20" s="1700"/>
      <c r="I20" s="1700"/>
      <c r="J20" s="1701" t="str">
        <f>IF(AND(G19&gt;0,J19&gt;0),(((J19-G19)/G19)),"Enter Budget Data")</f>
        <v>Enter Budget Data</v>
      </c>
    </row>
    <row r="21" spans="1:10" ht="9" customHeight="1" x14ac:dyDescent="0.2">
      <c r="B21" s="1702"/>
    </row>
    <row r="22" spans="1:10" x14ac:dyDescent="0.2">
      <c r="A22" s="1703" t="s">
        <v>140</v>
      </c>
      <c r="B22" s="1702"/>
    </row>
    <row r="23" spans="1:10" x14ac:dyDescent="0.2">
      <c r="A23" s="1655" t="s">
        <v>1958</v>
      </c>
      <c r="B23" s="1702"/>
    </row>
    <row r="24" spans="1:10" x14ac:dyDescent="0.2">
      <c r="A24" s="1655" t="s">
        <v>1959</v>
      </c>
      <c r="B24" s="1702"/>
    </row>
    <row r="25" spans="1:10" x14ac:dyDescent="0.2">
      <c r="A25" s="1704"/>
      <c r="B25" s="1702"/>
    </row>
    <row r="26" spans="1:10" ht="20.100000000000001" customHeight="1" x14ac:dyDescent="0.2">
      <c r="B26" s="1702"/>
      <c r="C26" s="2389"/>
      <c r="D26" s="2389"/>
      <c r="E26" s="1974"/>
      <c r="F26" s="2388"/>
      <c r="G26" s="2388"/>
    </row>
    <row r="27" spans="1:10" x14ac:dyDescent="0.2">
      <c r="B27" s="1702"/>
      <c r="C27" s="1969" t="s">
        <v>1222</v>
      </c>
      <c r="D27" s="1970"/>
      <c r="E27" s="1971"/>
      <c r="F27" s="2385" t="s">
        <v>2004</v>
      </c>
      <c r="G27" s="2385"/>
    </row>
    <row r="28" spans="1:10" ht="28.5" customHeight="1" x14ac:dyDescent="0.2">
      <c r="B28" s="1702"/>
      <c r="C28" s="2387"/>
      <c r="D28" s="2387"/>
      <c r="E28" s="1973"/>
      <c r="F28" s="2387"/>
      <c r="G28" s="2387"/>
    </row>
    <row r="29" spans="1:10" x14ac:dyDescent="0.2">
      <c r="B29" s="1702"/>
      <c r="C29" s="1967" t="s">
        <v>2006</v>
      </c>
      <c r="E29" s="1972"/>
      <c r="F29" s="2386" t="s">
        <v>2005</v>
      </c>
      <c r="G29" s="2386"/>
    </row>
    <row r="30" spans="1:10" ht="9" customHeight="1" x14ac:dyDescent="0.2">
      <c r="B30" s="1702"/>
      <c r="C30" s="1966"/>
      <c r="E30" s="1968"/>
      <c r="F30" s="1965"/>
      <c r="G30" s="1965"/>
    </row>
    <row r="31" spans="1:10" ht="15" customHeight="1" x14ac:dyDescent="0.2">
      <c r="A31" s="1655"/>
      <c r="B31" s="1705" t="s">
        <v>1223</v>
      </c>
    </row>
    <row r="32" spans="1:10" ht="9" customHeight="1" x14ac:dyDescent="0.2">
      <c r="A32" s="1655"/>
      <c r="B32" s="1703"/>
    </row>
    <row r="33" spans="1:10" ht="12.75" customHeight="1" x14ac:dyDescent="0.2">
      <c r="A33" s="1655"/>
      <c r="B33" s="1706"/>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7"/>
    </row>
    <row r="36" spans="1:10" ht="13.5" customHeight="1" x14ac:dyDescent="0.2">
      <c r="B36" s="1706"/>
      <c r="C36" s="2371" t="s">
        <v>2007</v>
      </c>
      <c r="D36" s="2370"/>
      <c r="E36" s="2370"/>
      <c r="F36" s="2370"/>
      <c r="G36" s="2370"/>
      <c r="H36" s="2370"/>
      <c r="I36" s="2370"/>
      <c r="J36" s="1708"/>
    </row>
    <row r="37" spans="1:10" ht="31.5" customHeight="1" x14ac:dyDescent="0.2">
      <c r="C37" s="2370"/>
      <c r="D37" s="2370"/>
      <c r="E37" s="2370"/>
      <c r="F37" s="2370"/>
      <c r="G37" s="2370"/>
      <c r="H37" s="2370"/>
      <c r="I37" s="2370"/>
      <c r="J37" s="1708"/>
    </row>
    <row r="38" spans="1:10" ht="6" customHeight="1" x14ac:dyDescent="0.2">
      <c r="C38" s="1707"/>
      <c r="D38" s="1709"/>
      <c r="E38" s="1710"/>
      <c r="F38" s="1710"/>
      <c r="G38" s="1710"/>
    </row>
    <row r="39" spans="1:10" ht="13.5" customHeight="1" x14ac:dyDescent="0.2">
      <c r="B39" s="1706"/>
      <c r="C39" s="2367" t="s">
        <v>1050</v>
      </c>
      <c r="D39" s="2368"/>
      <c r="E39" s="2368"/>
      <c r="F39" s="2368"/>
      <c r="G39" s="2368"/>
      <c r="H39" s="2368"/>
      <c r="I39" s="2368"/>
    </row>
    <row r="40" spans="1:10" ht="13.35" customHeight="1" x14ac:dyDescent="0.2">
      <c r="A40" s="1655"/>
      <c r="C40" s="1976"/>
      <c r="D40" s="1976"/>
      <c r="E40" s="1976"/>
      <c r="F40" s="1976"/>
      <c r="G40" s="1976"/>
      <c r="H40" s="1976"/>
      <c r="I40" s="197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L14" sqref="L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2109</v>
      </c>
    </row>
    <row r="6" spans="1:2" x14ac:dyDescent="0.2">
      <c r="A6" s="387">
        <v>2</v>
      </c>
      <c r="B6" t="s">
        <v>2110</v>
      </c>
    </row>
    <row r="7" spans="1:2" x14ac:dyDescent="0.2">
      <c r="A7" s="387">
        <v>3</v>
      </c>
      <c r="B7" t="s">
        <v>2111</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Meredosia-Chambersburg CUSD 11</v>
      </c>
    </row>
    <row r="65" spans="2:2" x14ac:dyDescent="0.2">
      <c r="B65" s="396">
        <f>COVER!A13</f>
        <v>1069011026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L14" sqref="L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1" t="s">
        <v>1119</v>
      </c>
      <c r="C8" s="290" t="s">
        <v>1750</v>
      </c>
      <c r="D8" s="176"/>
    </row>
    <row r="9" spans="1:4" ht="13.5" customHeight="1" x14ac:dyDescent="0.2">
      <c r="A9" s="109"/>
      <c r="B9" s="1649"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50"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L14" sqref="L14"/>
    </sheetView>
  </sheetViews>
  <sheetFormatPr defaultRowHeight="12.75" x14ac:dyDescent="0.2"/>
  <cols>
    <col min="1" max="1" width="43.42578125" customWidth="1"/>
  </cols>
  <sheetData>
    <row r="11" spans="1:6" x14ac:dyDescent="0.2">
      <c r="B11" s="446"/>
      <c r="C11" s="446"/>
      <c r="D11" s="446"/>
      <c r="E11" s="446"/>
      <c r="F11" s="446"/>
    </row>
    <row r="13" spans="1:6" x14ac:dyDescent="0.2">
      <c r="A13" s="1807"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0</xdr:colOff>
                <xdr:row>0</xdr:row>
                <xdr:rowOff>0</xdr:rowOff>
              </from>
              <to>
                <xdr:col>0</xdr:col>
                <xdr:colOff>1181100</xdr:colOff>
                <xdr:row>5</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L14" sqref="L14"/>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83"/>
      <c r="H2" s="1883"/>
    </row>
    <row r="3" spans="1:8" ht="46.5" customHeight="1" x14ac:dyDescent="0.2">
      <c r="A3" s="2403" t="s">
        <v>1784</v>
      </c>
      <c r="B3" s="2404"/>
      <c r="C3" s="2404"/>
      <c r="D3" s="2404"/>
      <c r="E3" s="2404"/>
      <c r="F3" s="2405"/>
      <c r="G3" s="1883"/>
      <c r="H3" s="1883"/>
    </row>
    <row r="4" spans="1:8" s="1631" customFormat="1" ht="41.25" customHeight="1" x14ac:dyDescent="0.2">
      <c r="A4" s="2406" t="s">
        <v>1986</v>
      </c>
      <c r="B4" s="2407"/>
      <c r="C4" s="2407"/>
      <c r="D4" s="2407"/>
      <c r="E4" s="2407"/>
      <c r="F4" s="2408"/>
    </row>
    <row r="5" spans="1:8" ht="42" customHeight="1" x14ac:dyDescent="0.2">
      <c r="A5" s="1898" t="s">
        <v>571</v>
      </c>
      <c r="B5" s="1632" t="s">
        <v>1989</v>
      </c>
      <c r="C5" s="1632" t="s">
        <v>1990</v>
      </c>
      <c r="D5" s="1632" t="s">
        <v>1988</v>
      </c>
      <c r="E5" s="1632" t="s">
        <v>1991</v>
      </c>
      <c r="F5" s="1632" t="s">
        <v>1694</v>
      </c>
    </row>
    <row r="6" spans="1:8" s="1635" customFormat="1" ht="14.25" customHeight="1" x14ac:dyDescent="0.2">
      <c r="A6" s="1633" t="s">
        <v>1695</v>
      </c>
      <c r="B6" s="1634">
        <f>'Acct Summary 7-8'!C8</f>
        <v>2078461</v>
      </c>
      <c r="C6" s="1634">
        <f>'Acct Summary 7-8'!D8</f>
        <v>324153</v>
      </c>
      <c r="D6" s="1634">
        <f>'Acct Summary 7-8'!F8</f>
        <v>122168</v>
      </c>
      <c r="E6" s="1634">
        <f>'Acct Summary 7-8'!I8</f>
        <v>13676</v>
      </c>
      <c r="F6" s="1634">
        <f>SUM(B6:E6)</f>
        <v>2538458</v>
      </c>
    </row>
    <row r="7" spans="1:8" s="1635" customFormat="1" ht="14.25" customHeight="1" thickBot="1" x14ac:dyDescent="0.25">
      <c r="A7" s="1633" t="s">
        <v>1696</v>
      </c>
      <c r="B7" s="1636">
        <f>'Acct Summary 7-8'!C17</f>
        <v>2081400</v>
      </c>
      <c r="C7" s="1636">
        <f>'Acct Summary 7-8'!D17</f>
        <v>977891</v>
      </c>
      <c r="D7" s="1636">
        <f>'Acct Summary 7-8'!F17</f>
        <v>144504</v>
      </c>
      <c r="E7" s="1899"/>
      <c r="F7" s="1634">
        <f>SUM(B7:E7)</f>
        <v>3203795</v>
      </c>
    </row>
    <row r="8" spans="1:8" s="1635" customFormat="1" ht="14.25" thickTop="1" thickBot="1" x14ac:dyDescent="0.25">
      <c r="A8" s="1637" t="s">
        <v>1697</v>
      </c>
      <c r="B8" s="1638">
        <f>(B6-B7)</f>
        <v>-2939</v>
      </c>
      <c r="C8" s="1638">
        <f>(C6-C7)</f>
        <v>-653738</v>
      </c>
      <c r="D8" s="1638">
        <f>(D6-D7)</f>
        <v>-22336</v>
      </c>
      <c r="E8" s="1636">
        <f>(E6-E7)</f>
        <v>13676</v>
      </c>
      <c r="F8" s="1639">
        <f>SUM(F6-F7)</f>
        <v>-665337</v>
      </c>
    </row>
    <row r="9" spans="1:8" s="1635" customFormat="1" ht="14.25" thickTop="1" thickBot="1" x14ac:dyDescent="0.25">
      <c r="A9" s="1640" t="s">
        <v>1963</v>
      </c>
      <c r="B9" s="1641">
        <f>'Acct Summary 7-8'!C81</f>
        <v>616728</v>
      </c>
      <c r="C9" s="1641">
        <f>'Acct Summary 7-8'!D81</f>
        <v>120764</v>
      </c>
      <c r="D9" s="1641">
        <f>'Acct Summary 7-8'!F81</f>
        <v>235212</v>
      </c>
      <c r="E9" s="1641">
        <f>'Acct Summary 7-8'!I81</f>
        <v>225149</v>
      </c>
      <c r="F9" s="1720">
        <f>SUM(B9:E9)</f>
        <v>1197853</v>
      </c>
    </row>
    <row r="10" spans="1:8" ht="16.5" customHeight="1" thickTop="1" x14ac:dyDescent="0.2">
      <c r="A10" s="1642"/>
      <c r="B10" s="1643"/>
      <c r="C10" s="2394"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395"/>
      <c r="E10" s="2395"/>
      <c r="F10" s="2396"/>
    </row>
    <row r="11" spans="1:8" ht="19.5" customHeight="1" x14ac:dyDescent="0.2">
      <c r="A11" s="1718"/>
      <c r="B11" s="1719"/>
      <c r="C11" s="2394"/>
      <c r="D11" s="2395"/>
      <c r="E11" s="2395"/>
      <c r="F11" s="2396"/>
      <c r="H11" s="1717"/>
    </row>
    <row r="12" spans="1:8" ht="19.5" customHeight="1" x14ac:dyDescent="0.2">
      <c r="A12" s="1718"/>
      <c r="B12" s="1719"/>
      <c r="C12" s="2394"/>
      <c r="D12" s="2395"/>
      <c r="E12" s="2395"/>
      <c r="F12" s="2396"/>
      <c r="H12" s="1717"/>
    </row>
    <row r="13" spans="1:8" ht="19.5" customHeight="1" x14ac:dyDescent="0.2">
      <c r="A13" s="1718"/>
      <c r="B13" s="1719"/>
      <c r="C13" s="2397"/>
      <c r="D13" s="2398"/>
      <c r="E13" s="2398"/>
      <c r="F13" s="2399"/>
      <c r="H13" s="1717"/>
    </row>
    <row r="14" spans="1:8" s="1590" customFormat="1" ht="0.75" customHeight="1" x14ac:dyDescent="0.2">
      <c r="A14" s="2393" t="s">
        <v>1857</v>
      </c>
      <c r="B14" s="2393"/>
      <c r="C14" s="2393"/>
      <c r="D14" s="2393"/>
      <c r="E14" s="2393"/>
      <c r="F14" s="1590" t="s">
        <v>1698</v>
      </c>
    </row>
    <row r="15" spans="1:8" ht="0.75" hidden="1" customHeight="1" x14ac:dyDescent="0.2">
      <c r="A15" s="1581" t="s">
        <v>1781</v>
      </c>
      <c r="F15" s="1644"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4"/>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 colorId="8" zoomScale="110" zoomScaleNormal="110" workbookViewId="0">
      <selection activeCell="D35" sqref="D3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4" t="s">
        <v>499</v>
      </c>
      <c r="B6" s="402"/>
      <c r="C6" s="226"/>
      <c r="D6" s="1255"/>
    </row>
    <row r="7" spans="1:4" x14ac:dyDescent="0.2">
      <c r="A7" s="1954" t="s">
        <v>498</v>
      </c>
      <c r="B7" s="402"/>
      <c r="C7" s="226"/>
      <c r="D7" s="1255"/>
    </row>
    <row r="8" spans="1:4" ht="18" customHeight="1" x14ac:dyDescent="0.2">
      <c r="A8" s="2409"/>
      <c r="B8" s="2410"/>
      <c r="C8" s="2410"/>
      <c r="D8" s="2411"/>
    </row>
    <row r="9" spans="1:4" s="4" customFormat="1" ht="14.25" customHeight="1" x14ac:dyDescent="0.2">
      <c r="A9" s="1953"/>
      <c r="B9" s="227">
        <v>1</v>
      </c>
      <c r="C9" s="228" t="s">
        <v>909</v>
      </c>
      <c r="D9" s="1256"/>
    </row>
    <row r="10" spans="1:4" s="4" customFormat="1" ht="14.25" customHeight="1" x14ac:dyDescent="0.2">
      <c r="A10" s="1950"/>
      <c r="B10" s="227">
        <f t="shared" ref="B10:B17" si="0">B9+1</f>
        <v>2</v>
      </c>
      <c r="C10" s="228" t="s">
        <v>1032</v>
      </c>
      <c r="D10" s="1256"/>
    </row>
    <row r="11" spans="1:4" s="4" customFormat="1" ht="12.75" x14ac:dyDescent="0.2">
      <c r="A11" s="1950"/>
      <c r="B11" s="227">
        <f t="shared" si="0"/>
        <v>3</v>
      </c>
      <c r="C11" s="2414" t="s">
        <v>1999</v>
      </c>
      <c r="D11" s="2415"/>
    </row>
    <row r="12" spans="1:4" s="4" customFormat="1" ht="12.75" x14ac:dyDescent="0.2">
      <c r="A12" s="1956"/>
      <c r="B12" s="227"/>
      <c r="C12" s="1955" t="s">
        <v>1998</v>
      </c>
      <c r="D12" s="1900"/>
    </row>
    <row r="13" spans="1:4" s="4" customFormat="1" ht="14.25" customHeight="1" x14ac:dyDescent="0.2">
      <c r="A13" s="1950"/>
      <c r="B13" s="227">
        <f>B11+1</f>
        <v>4</v>
      </c>
      <c r="C13" s="228" t="s">
        <v>910</v>
      </c>
      <c r="D13" s="1256"/>
    </row>
    <row r="14" spans="1:4" s="4" customFormat="1" ht="14.25" customHeight="1" x14ac:dyDescent="0.2">
      <c r="A14" s="1950"/>
      <c r="B14" s="227">
        <f t="shared" si="0"/>
        <v>5</v>
      </c>
      <c r="C14" s="228" t="s">
        <v>744</v>
      </c>
      <c r="D14" s="1256"/>
    </row>
    <row r="15" spans="1:4" s="4" customFormat="1" ht="14.25" customHeight="1" x14ac:dyDescent="0.2">
      <c r="A15" s="1950"/>
      <c r="B15" s="227">
        <f t="shared" si="0"/>
        <v>6</v>
      </c>
      <c r="C15" s="228" t="s">
        <v>911</v>
      </c>
      <c r="D15" s="1256"/>
    </row>
    <row r="16" spans="1:4" s="4" customFormat="1" ht="14.25" customHeight="1" x14ac:dyDescent="0.2">
      <c r="A16" s="1950"/>
      <c r="B16" s="227">
        <f t="shared" si="0"/>
        <v>7</v>
      </c>
      <c r="C16" s="228" t="s">
        <v>1252</v>
      </c>
      <c r="D16" s="1256"/>
    </row>
    <row r="17" spans="1:4" s="4" customFormat="1" ht="14.25" customHeight="1" x14ac:dyDescent="0.2">
      <c r="A17" s="1951"/>
      <c r="B17" s="1957">
        <f t="shared" si="0"/>
        <v>8</v>
      </c>
      <c r="C17" s="229" t="s">
        <v>912</v>
      </c>
      <c r="D17" s="1257"/>
    </row>
    <row r="18" spans="1:4" s="4" customFormat="1" ht="14.25" customHeight="1" x14ac:dyDescent="0.2">
      <c r="A18" s="1950"/>
      <c r="B18" s="1962">
        <v>9</v>
      </c>
      <c r="C18" s="1963" t="s">
        <v>2000</v>
      </c>
      <c r="D18" s="1961"/>
    </row>
    <row r="19" spans="1:4" s="4" customFormat="1" x14ac:dyDescent="0.2">
      <c r="A19" s="1952"/>
      <c r="B19" s="1958"/>
      <c r="C19" s="1959"/>
      <c r="D19" s="1960"/>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7" t="s">
        <v>359</v>
      </c>
      <c r="D27" s="2418"/>
    </row>
    <row r="28" spans="1:4" ht="12.75" x14ac:dyDescent="0.2">
      <c r="A28" s="230"/>
      <c r="B28" s="231">
        <v>2</v>
      </c>
      <c r="C28" s="2416" t="s">
        <v>2054</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5"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5"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19" t="s">
        <v>633</v>
      </c>
      <c r="D49" s="2420"/>
    </row>
    <row r="50" spans="1:4" x14ac:dyDescent="0.2">
      <c r="A50" s="245"/>
      <c r="B50" s="246"/>
      <c r="C50" s="1623" t="s">
        <v>1654</v>
      </c>
      <c r="D50" s="1271" t="str">
        <f>IF(SUM('Assets-Liab 5-6'!C13)&lt;&gt;SUM('Assets-Liab 5-6'!C41),"ERROR!","OK")</f>
        <v>OK</v>
      </c>
    </row>
    <row r="51" spans="1:4" x14ac:dyDescent="0.2">
      <c r="A51" s="245"/>
      <c r="B51" s="246"/>
      <c r="C51" s="1623" t="s">
        <v>1655</v>
      </c>
      <c r="D51" s="1271" t="str">
        <f>IF(SUM('Assets-Liab 5-6'!D13)&lt;&gt;SUM('Assets-Liab 5-6'!D41),"ERROR!","OK")</f>
        <v>OK</v>
      </c>
    </row>
    <row r="52" spans="1:4" x14ac:dyDescent="0.2">
      <c r="A52" s="245"/>
      <c r="B52" s="246"/>
      <c r="C52" s="1623" t="s">
        <v>1656</v>
      </c>
      <c r="D52" s="1271" t="str">
        <f>IF(SUM('Assets-Liab 5-6'!E13)&lt;&gt;SUM('Assets-Liab 5-6'!E41),"ERROR!","OK")</f>
        <v>OK</v>
      </c>
    </row>
    <row r="53" spans="1:4" x14ac:dyDescent="0.2">
      <c r="A53" s="245"/>
      <c r="B53" s="246"/>
      <c r="C53" s="1623" t="s">
        <v>1657</v>
      </c>
      <c r="D53" s="1271" t="str">
        <f>IF(SUM('Assets-Liab 5-6'!F13)&lt;&gt;SUM('Assets-Liab 5-6'!F41),"ERROR!","OK")</f>
        <v>OK</v>
      </c>
    </row>
    <row r="54" spans="1:4" x14ac:dyDescent="0.2">
      <c r="A54" s="245"/>
      <c r="B54" s="246"/>
      <c r="C54" s="1623" t="s">
        <v>1658</v>
      </c>
      <c r="D54" s="1271" t="str">
        <f>IF(SUM('Assets-Liab 5-6'!G13)&lt;&gt;SUM('Assets-Liab 5-6'!G41),"ERROR!","OK")</f>
        <v>OK</v>
      </c>
    </row>
    <row r="55" spans="1:4" x14ac:dyDescent="0.2">
      <c r="A55" s="245"/>
      <c r="B55" s="246"/>
      <c r="C55" s="1623" t="s">
        <v>1659</v>
      </c>
      <c r="D55" s="1271" t="str">
        <f>IF(SUM('Assets-Liab 5-6'!H13)&lt;&gt;SUM('Assets-Liab 5-6'!H41),"ERROR!","OK")</f>
        <v>OK</v>
      </c>
    </row>
    <row r="56" spans="1:4" x14ac:dyDescent="0.2">
      <c r="A56" s="245"/>
      <c r="B56" s="246"/>
      <c r="C56" s="1623" t="s">
        <v>1660</v>
      </c>
      <c r="D56" s="1271" t="str">
        <f>IF(SUM('Assets-Liab 5-6'!I13)&lt;&gt;SUM('Assets-Liab 5-6'!I41),"ERROR!","OK")</f>
        <v>OK</v>
      </c>
    </row>
    <row r="57" spans="1:4" x14ac:dyDescent="0.2">
      <c r="A57" s="245"/>
      <c r="B57" s="246"/>
      <c r="C57" s="1623" t="s">
        <v>1661</v>
      </c>
      <c r="D57" s="1271" t="str">
        <f>IF(SUM('Assets-Liab 5-6'!J13)&lt;&gt;SUM('Assets-Liab 5-6'!J41),"ERROR!","OK")</f>
        <v>OK</v>
      </c>
    </row>
    <row r="58" spans="1:4" x14ac:dyDescent="0.2">
      <c r="A58" s="245"/>
      <c r="B58" s="246"/>
      <c r="C58" s="1623" t="s">
        <v>1662</v>
      </c>
      <c r="D58" s="1271" t="str">
        <f>IF(SUM('Assets-Liab 5-6'!K13)&lt;&gt;SUM('Assets-Liab 5-6'!K41),"ERROR!","OK")</f>
        <v>OK</v>
      </c>
    </row>
    <row r="59" spans="1:4" x14ac:dyDescent="0.2">
      <c r="A59" s="245"/>
      <c r="B59" s="246"/>
      <c r="C59" s="1623" t="s">
        <v>1663</v>
      </c>
      <c r="D59" s="1271" t="str">
        <f>IF(SUM('Assets-Liab 5-6'!L13)&lt;&gt;('Assets-Liab 5-6'!L41),"ERROR!","OK")</f>
        <v>OK</v>
      </c>
    </row>
    <row r="60" spans="1:4" x14ac:dyDescent="0.2">
      <c r="A60" s="245"/>
      <c r="B60" s="246"/>
      <c r="C60" s="1623" t="s">
        <v>1664</v>
      </c>
      <c r="D60" s="1271" t="str">
        <f>IF(SUM('Assets-Liab 5-6'!M23)&lt;&gt;('Assets-Liab 5-6'!M41),"ERROR!","OK")</f>
        <v>OK</v>
      </c>
    </row>
    <row r="61" spans="1:4" x14ac:dyDescent="0.2">
      <c r="A61" s="245"/>
      <c r="B61" s="246"/>
      <c r="C61" s="1623" t="s">
        <v>1665</v>
      </c>
      <c r="D61" s="1271" t="str">
        <f>IF(SUM('Assets-Liab 5-6'!N23)&lt;&gt;('Assets-Liab 5-6'!N41),"ERROR!","OK")</f>
        <v>OK</v>
      </c>
    </row>
    <row r="62" spans="1:4" x14ac:dyDescent="0.2">
      <c r="A62" s="232"/>
      <c r="B62" s="247">
        <f>B49+1</f>
        <v>6</v>
      </c>
      <c r="C62" s="2412" t="s">
        <v>920</v>
      </c>
      <c r="D62" s="2413"/>
    </row>
    <row r="63" spans="1:4" s="241" customFormat="1" x14ac:dyDescent="0.2">
      <c r="A63" s="232"/>
      <c r="B63" s="238"/>
      <c r="C63" s="1624" t="s">
        <v>1666</v>
      </c>
      <c r="D63" s="1272" t="str">
        <f>IF('Assets-Liab 5-6'!C38+'Assets-Liab 5-6'!C39='Acct Summary 7-8'!C81,"OK","ERROR!")</f>
        <v>OK</v>
      </c>
    </row>
    <row r="64" spans="1:4" x14ac:dyDescent="0.2">
      <c r="A64" s="232"/>
      <c r="B64" s="238"/>
      <c r="C64" s="1624" t="s">
        <v>1667</v>
      </c>
      <c r="D64" s="1272" t="str">
        <f>IF((('Assets-Liab 5-6'!D38+'Assets-Liab 5-6'!D39) ='Acct Summary 7-8'!D81), "OK", "ERROR!" )</f>
        <v>OK</v>
      </c>
    </row>
    <row r="65" spans="1:4" s="241" customFormat="1" x14ac:dyDescent="0.2">
      <c r="A65" s="232"/>
      <c r="B65" s="238"/>
      <c r="C65" s="1624" t="s">
        <v>1668</v>
      </c>
      <c r="D65" s="1272" t="str">
        <f>IF((('Assets-Liab 5-6'!E38 + 'Assets-Liab 5-6'!E39) ='Acct Summary 7-8'!E81), "OK", "ERROR!" )</f>
        <v>OK</v>
      </c>
    </row>
    <row r="66" spans="1:4" x14ac:dyDescent="0.2">
      <c r="A66" s="232"/>
      <c r="B66" s="238"/>
      <c r="C66" s="1624" t="s">
        <v>1669</v>
      </c>
      <c r="D66" s="1272" t="str">
        <f>IF((('Assets-Liab 5-6'!F38 + 'Assets-Liab 5-6'!F39) ='Acct Summary 7-8'!F81), "OK", "ERROR!" )</f>
        <v>OK</v>
      </c>
    </row>
    <row r="67" spans="1:4" ht="12.75" customHeight="1" x14ac:dyDescent="0.2">
      <c r="A67" s="232"/>
      <c r="B67" s="238"/>
      <c r="C67" s="1624" t="s">
        <v>1687</v>
      </c>
      <c r="D67" s="1272" t="str">
        <f>IF((('Assets-Liab 5-6'!G38 + 'Assets-Liab 5-6'!G39) ='Acct Summary 7-8'!G81), "OK", "ERROR!" )</f>
        <v>OK</v>
      </c>
    </row>
    <row r="68" spans="1:4" x14ac:dyDescent="0.2">
      <c r="A68" s="232"/>
      <c r="B68" s="238"/>
      <c r="C68" s="1624" t="s">
        <v>1670</v>
      </c>
      <c r="D68" s="1272" t="str">
        <f>IF((('Assets-Liab 5-6'!H38 + 'Assets-Liab 5-6'!H39) ='Acct Summary 7-8'!H81), "OK", "ERROR!" )</f>
        <v>OK</v>
      </c>
    </row>
    <row r="69" spans="1:4" ht="12.75" customHeight="1" x14ac:dyDescent="0.2">
      <c r="A69" s="232"/>
      <c r="B69" s="238"/>
      <c r="C69" s="1624" t="s">
        <v>1671</v>
      </c>
      <c r="D69" s="1272" t="str">
        <f>IF((('Assets-Liab 5-6'!I38 + 'Assets-Liab 5-6'!I39) ='Acct Summary 7-8'!I81), "OK", "ERROR!" )</f>
        <v>OK</v>
      </c>
    </row>
    <row r="70" spans="1:4" x14ac:dyDescent="0.2">
      <c r="A70" s="232"/>
      <c r="B70" s="238"/>
      <c r="C70" s="1624" t="s">
        <v>1672</v>
      </c>
      <c r="D70" s="1272" t="str">
        <f>IF((('Assets-Liab 5-6'!J38 + 'Assets-Liab 5-6'!J39) ='Acct Summary 7-8'!J81), "OK", "ERROR!" )</f>
        <v>OK</v>
      </c>
    </row>
    <row r="71" spans="1:4" x14ac:dyDescent="0.2">
      <c r="A71" s="242"/>
      <c r="B71" s="238"/>
      <c r="C71" s="1624"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2" t="s">
        <v>777</v>
      </c>
      <c r="D76" s="2413"/>
    </row>
    <row r="77" spans="1:4" x14ac:dyDescent="0.2">
      <c r="A77" s="236"/>
      <c r="B77" s="247"/>
      <c r="C77" s="1083" t="s">
        <v>1674</v>
      </c>
      <c r="D77" s="1274" t="str">
        <f>IF(SUM('Acct Summary 7-8'!C27:K27) =SUM( 'Acct Summary 7-8'!C49:K49),"OK", "ERROR")</f>
        <v>OK</v>
      </c>
    </row>
    <row r="78" spans="1:4" x14ac:dyDescent="0.2">
      <c r="A78" s="232"/>
      <c r="B78" s="238"/>
      <c r="C78" s="1624" t="s">
        <v>1675</v>
      </c>
      <c r="D78" s="1272" t="str">
        <f>IF(SUM('Acct Summary 7-8'!C28:K28)=SUM('Acct Summary 7-8'!C50:K50),"OK","ERROR!")</f>
        <v>OK</v>
      </c>
    </row>
    <row r="79" spans="1:4" ht="24" x14ac:dyDescent="0.2">
      <c r="A79" s="244"/>
      <c r="B79" s="238"/>
      <c r="C79" s="1624"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4" t="s">
        <v>1707</v>
      </c>
      <c r="D81" s="1272" t="str">
        <f>IF(SUM('Assets-Liab 5-6'!C38:H38)&gt;=SUM('Rest Tax Levies-Tort Im 26'!G25:K25),"OK","ERROR")</f>
        <v>OK</v>
      </c>
    </row>
    <row r="82" spans="1:4" x14ac:dyDescent="0.2">
      <c r="A82" s="232"/>
      <c r="B82" s="238"/>
      <c r="C82" s="1624" t="s">
        <v>1780</v>
      </c>
      <c r="D82" s="1272" t="str">
        <f>IF(SUM('Assets-Liab 5-6'!C39:K39)&gt;0,"OK","ENTRY IS REQUIRED!")</f>
        <v>OK</v>
      </c>
    </row>
    <row r="83" spans="1:4" x14ac:dyDescent="0.2">
      <c r="A83" s="232"/>
      <c r="B83" s="1646">
        <f>B80+1</f>
        <v>11</v>
      </c>
      <c r="C83" s="1647" t="s">
        <v>1709</v>
      </c>
      <c r="D83" s="1272"/>
    </row>
    <row r="84" spans="1:4" x14ac:dyDescent="0.2">
      <c r="A84" s="232"/>
      <c r="B84" s="238"/>
      <c r="C84" s="1624"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ENTER BUDGET DATA!</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2" sqref="A2:F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2" t="s">
        <v>1417</v>
      </c>
      <c r="B6" s="2043"/>
      <c r="C6" s="2022"/>
      <c r="D6" s="2022"/>
      <c r="E6" s="2044" t="s">
        <v>1416</v>
      </c>
      <c r="F6" s="2045"/>
      <c r="G6" s="2021" t="s">
        <v>1415</v>
      </c>
      <c r="H6" s="2022"/>
      <c r="I6" s="2022"/>
      <c r="J6" s="2022"/>
      <c r="K6" s="2022"/>
      <c r="L6" s="2023"/>
      <c r="V6" s="1305"/>
      <c r="W6" s="1305"/>
      <c r="X6" s="1305"/>
      <c r="Y6" s="1305"/>
      <c r="Z6" s="1305"/>
      <c r="AA6" s="1305"/>
      <c r="AB6" s="1305"/>
      <c r="AC6" s="1305"/>
    </row>
    <row r="7" spans="1:29" x14ac:dyDescent="0.2">
      <c r="A7" s="2432" t="str">
        <f>COVER!A17</f>
        <v>Meredosia-Chambersburg CUSD 11</v>
      </c>
      <c r="B7" s="2433"/>
      <c r="C7" s="2433"/>
      <c r="D7" s="2446"/>
      <c r="E7" s="2447">
        <f>COVER!A13</f>
        <v>1069011026</v>
      </c>
      <c r="F7" s="2448"/>
      <c r="G7" s="2449" t="str">
        <f>COVER!T23</f>
        <v>060-002582</v>
      </c>
      <c r="H7" s="2450"/>
      <c r="I7" s="2450"/>
      <c r="J7" s="2450"/>
      <c r="K7" s="2450"/>
      <c r="L7" s="2451"/>
    </row>
    <row r="8" spans="1:29" ht="13.5" customHeight="1" x14ac:dyDescent="0.2">
      <c r="A8" s="2042" t="s">
        <v>2043</v>
      </c>
      <c r="B8" s="2043"/>
      <c r="C8" s="2022"/>
      <c r="D8" s="2022"/>
      <c r="E8" s="2046"/>
      <c r="F8" s="2023"/>
      <c r="G8" s="2024" t="s">
        <v>1414</v>
      </c>
      <c r="H8" s="1290"/>
      <c r="I8" s="1290"/>
      <c r="J8" s="1290"/>
      <c r="K8" s="1290"/>
      <c r="L8" s="2025"/>
    </row>
    <row r="9" spans="1:29" ht="13.5" customHeight="1" x14ac:dyDescent="0.2">
      <c r="A9" s="2452"/>
      <c r="B9" s="2422"/>
      <c r="C9" s="2422"/>
      <c r="D9" s="2422"/>
      <c r="E9" s="2422"/>
      <c r="F9" s="2453"/>
      <c r="G9" s="2421" t="str">
        <f>COVER!T13</f>
        <v>Zumbahlen, Eyth, Surratt, Foote &amp; Flynn, Ltd.</v>
      </c>
      <c r="H9" s="2443"/>
      <c r="I9" s="2443"/>
      <c r="J9" s="2443"/>
      <c r="K9" s="2443"/>
      <c r="L9" s="2454"/>
    </row>
    <row r="10" spans="1:29" ht="13.5" customHeight="1" x14ac:dyDescent="0.2">
      <c r="A10" s="2429"/>
      <c r="B10" s="2430"/>
      <c r="C10" s="2430"/>
      <c r="D10" s="2430"/>
      <c r="E10" s="2430"/>
      <c r="F10" s="2431"/>
      <c r="G10" s="2421" t="str">
        <f>COVER!T17</f>
        <v>1395 Lincoln Ave.</v>
      </c>
      <c r="H10" s="2435"/>
      <c r="I10" s="2435"/>
      <c r="J10" s="2435"/>
      <c r="K10" s="2435"/>
      <c r="L10" s="2436"/>
    </row>
    <row r="11" spans="1:29" ht="13.5" customHeight="1" x14ac:dyDescent="0.2">
      <c r="A11" s="2042" t="s">
        <v>2045</v>
      </c>
      <c r="B11" s="2043"/>
      <c r="C11" s="2022"/>
      <c r="D11" s="2046"/>
      <c r="E11" s="2022"/>
      <c r="F11" s="2023"/>
      <c r="G11" s="2421" t="str">
        <f>COVER!T19</f>
        <v>Jacksonville</v>
      </c>
      <c r="H11" s="2435"/>
      <c r="I11" s="2435"/>
      <c r="J11" s="1984" t="str">
        <f>COVER!X19</f>
        <v>IL</v>
      </c>
      <c r="K11" s="1984">
        <f>COVER!Z19</f>
        <v>62650</v>
      </c>
      <c r="L11" s="2026"/>
    </row>
    <row r="12" spans="1:29" ht="13.5" customHeight="1" x14ac:dyDescent="0.2">
      <c r="A12" s="2437" t="s">
        <v>2044</v>
      </c>
      <c r="B12" s="2438"/>
      <c r="C12" s="2438"/>
      <c r="D12" s="2438"/>
      <c r="E12" s="2438"/>
      <c r="F12" s="2439"/>
      <c r="G12" s="1987"/>
      <c r="H12" s="1309"/>
      <c r="I12" s="1309"/>
      <c r="J12" s="1309"/>
      <c r="K12" s="1309"/>
      <c r="L12" s="1988"/>
    </row>
    <row r="13" spans="1:29" ht="13.5" customHeight="1" x14ac:dyDescent="0.2">
      <c r="A13" s="2421"/>
      <c r="B13" s="2443"/>
      <c r="C13" s="2443"/>
      <c r="D13" s="2443"/>
      <c r="E13" s="1308"/>
      <c r="F13" s="2035"/>
      <c r="G13" s="2027" t="s">
        <v>2047</v>
      </c>
      <c r="H13" s="2028"/>
      <c r="I13" s="2440">
        <f>COVER!T25</f>
        <v>0</v>
      </c>
      <c r="J13" s="2441"/>
      <c r="K13" s="2441"/>
      <c r="L13" s="2442"/>
    </row>
    <row r="14" spans="1:29" ht="13.5" customHeight="1" x14ac:dyDescent="0.2">
      <c r="A14" s="2421" t="str">
        <f>COVER!A19</f>
        <v>830 Main Street</v>
      </c>
      <c r="B14" s="2422"/>
      <c r="C14" s="2422"/>
      <c r="D14" s="2422"/>
      <c r="E14" s="2033">
        <v>0</v>
      </c>
      <c r="F14" s="1307"/>
      <c r="G14" s="2029" t="s">
        <v>1413</v>
      </c>
      <c r="H14" s="1290"/>
      <c r="I14" s="1290"/>
      <c r="J14" s="1290"/>
      <c r="K14" s="1290"/>
      <c r="L14" s="2025"/>
    </row>
    <row r="15" spans="1:29" ht="13.5" customHeight="1" x14ac:dyDescent="0.2">
      <c r="A15" s="2421" t="str">
        <f>COVER!A21</f>
        <v>Meredosia</v>
      </c>
      <c r="B15" s="2435"/>
      <c r="C15" s="2435"/>
      <c r="D15" s="1289"/>
      <c r="E15" s="1989"/>
      <c r="F15" s="1306"/>
      <c r="G15" s="1983" t="str">
        <f>COVER!T15</f>
        <v>Adam R. Withee</v>
      </c>
      <c r="H15" s="1290"/>
      <c r="I15" s="1290"/>
      <c r="J15" s="1290"/>
      <c r="K15" s="1290"/>
      <c r="L15" s="2025"/>
    </row>
    <row r="16" spans="1:29" ht="12.2" customHeight="1" x14ac:dyDescent="0.2">
      <c r="A16" s="2032" t="s">
        <v>2046</v>
      </c>
      <c r="B16" s="1560"/>
      <c r="C16" s="2034">
        <f>COVER!A25</f>
        <v>62665</v>
      </c>
      <c r="D16" s="2034"/>
      <c r="E16" s="2034"/>
      <c r="F16" s="2035"/>
      <c r="G16" s="2423"/>
      <c r="H16" s="2424"/>
      <c r="I16" s="2424"/>
      <c r="J16" s="2424"/>
      <c r="K16" s="2424"/>
      <c r="L16" s="2425"/>
    </row>
    <row r="17" spans="1:13" ht="12.2" customHeight="1" x14ac:dyDescent="0.2">
      <c r="A17" s="2426"/>
      <c r="B17" s="2427"/>
      <c r="C17" s="2427"/>
      <c r="D17" s="2427"/>
      <c r="E17" s="2427"/>
      <c r="F17" s="2428"/>
      <c r="G17" s="2029" t="s">
        <v>1412</v>
      </c>
      <c r="H17" s="1290"/>
      <c r="I17" s="1290"/>
      <c r="J17" s="1290"/>
      <c r="K17" s="2030" t="s">
        <v>1411</v>
      </c>
      <c r="L17" s="2023"/>
      <c r="M17" s="1305"/>
    </row>
    <row r="18" spans="1:13" ht="12.2" customHeight="1" x14ac:dyDescent="0.2">
      <c r="A18" s="2429"/>
      <c r="B18" s="2430"/>
      <c r="C18" s="2430"/>
      <c r="D18" s="2430"/>
      <c r="E18" s="2430"/>
      <c r="F18" s="2431"/>
      <c r="G18" s="2432" t="str">
        <f>COVER!T21</f>
        <v>217-245-5121</v>
      </c>
      <c r="H18" s="2433"/>
      <c r="I18" s="2433"/>
      <c r="J18" s="2433"/>
      <c r="K18" s="2432" t="str">
        <f>COVER!X21</f>
        <v>217-243-3356</v>
      </c>
      <c r="L18" s="243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2"/>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2" sqref="A2:F2"/>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2" customFormat="1" ht="12.75" x14ac:dyDescent="0.2">
      <c r="A1" s="2455" t="str">
        <f>'Single Audit Cover'!A7</f>
        <v>Meredosia-Chambersburg CUSD 11</v>
      </c>
      <c r="B1" s="2445"/>
      <c r="C1" s="2445"/>
      <c r="D1" s="2445"/>
    </row>
    <row r="2" spans="1:11" s="1982" customFormat="1" ht="12.75" x14ac:dyDescent="0.2">
      <c r="A2" s="2456">
        <f>'Single Audit Cover'!E7</f>
        <v>1069011026</v>
      </c>
      <c r="B2" s="2457"/>
      <c r="C2" s="2457"/>
      <c r="D2" s="2457"/>
    </row>
    <row r="3" spans="1:11" s="1982" customFormat="1" ht="12.75" x14ac:dyDescent="0.2">
      <c r="A3" s="2455" t="s">
        <v>2024</v>
      </c>
      <c r="B3" s="2445"/>
      <c r="C3" s="2445"/>
      <c r="D3" s="2445"/>
    </row>
    <row r="4" spans="1:11" s="1982" customFormat="1" ht="4.5" customHeight="1" x14ac:dyDescent="0.2">
      <c r="A4" s="1980"/>
      <c r="B4" s="1979"/>
      <c r="C4" s="1979"/>
      <c r="D4" s="1979"/>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8"/>
      <c r="C11" s="1319">
        <v>1</v>
      </c>
      <c r="D11" s="1343" t="s">
        <v>1486</v>
      </c>
      <c r="E11" s="1338"/>
      <c r="F11" s="1338"/>
      <c r="G11" s="1338"/>
      <c r="H11" s="1338"/>
      <c r="I11" s="1338"/>
      <c r="J11" s="1338"/>
      <c r="K11" s="1338"/>
    </row>
    <row r="12" spans="1:11" x14ac:dyDescent="0.2">
      <c r="B12" s="2038"/>
      <c r="C12" s="1319">
        <f>C11+1</f>
        <v>2</v>
      </c>
      <c r="D12" s="1340" t="s">
        <v>1812</v>
      </c>
      <c r="E12" s="1338"/>
      <c r="F12" s="1338"/>
      <c r="G12" s="1338"/>
      <c r="H12" s="1338"/>
      <c r="I12" s="1338"/>
      <c r="J12" s="1338"/>
      <c r="K12" s="1338"/>
    </row>
    <row r="13" spans="1:11" x14ac:dyDescent="0.2">
      <c r="B13" s="2038"/>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8"/>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8"/>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8"/>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8"/>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8"/>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8"/>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8"/>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9"/>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8"/>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8"/>
      <c r="C49" s="1319">
        <f>C45+1</f>
        <v>13</v>
      </c>
      <c r="D49" s="1318" t="s">
        <v>1461</v>
      </c>
    </row>
    <row r="50" spans="1:4" x14ac:dyDescent="0.2">
      <c r="A50" s="1315"/>
      <c r="B50" s="2038"/>
      <c r="C50" s="1319">
        <f>C49+1</f>
        <v>14</v>
      </c>
      <c r="D50" s="1318" t="s">
        <v>1460</v>
      </c>
    </row>
    <row r="51" spans="1:4" x14ac:dyDescent="0.2">
      <c r="A51" s="1315"/>
      <c r="B51" s="2038"/>
      <c r="C51" s="1319">
        <f>C50+1</f>
        <v>15</v>
      </c>
      <c r="D51" s="1318" t="s">
        <v>1459</v>
      </c>
    </row>
    <row r="52" spans="1:4" x14ac:dyDescent="0.2">
      <c r="A52" s="1315"/>
      <c r="B52" s="2038"/>
      <c r="C52" s="1319">
        <f>C51+1</f>
        <v>16</v>
      </c>
      <c r="D52" s="1318" t="s">
        <v>1458</v>
      </c>
    </row>
    <row r="53" spans="1:4" x14ac:dyDescent="0.2">
      <c r="A53" s="1315"/>
      <c r="B53" s="2038"/>
      <c r="C53" s="1319">
        <f>C52+1</f>
        <v>17</v>
      </c>
      <c r="D53" s="1321" t="s">
        <v>1814</v>
      </c>
    </row>
    <row r="54" spans="1:4" ht="10.5" customHeight="1" x14ac:dyDescent="0.2">
      <c r="A54" s="1315"/>
      <c r="D54" s="1318" t="s">
        <v>1457</v>
      </c>
    </row>
    <row r="55" spans="1:4" x14ac:dyDescent="0.2">
      <c r="A55" s="1315"/>
      <c r="C55" s="2040"/>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40"/>
      <c r="D58" s="1318" t="s">
        <v>1453</v>
      </c>
    </row>
    <row r="59" spans="1:4" ht="10.5" customHeight="1" x14ac:dyDescent="0.2">
      <c r="A59" s="1315"/>
      <c r="D59" s="1333" t="s">
        <v>1452</v>
      </c>
    </row>
    <row r="60" spans="1:4" ht="10.5" customHeight="1" x14ac:dyDescent="0.2">
      <c r="A60" s="1315"/>
      <c r="D60" s="1321" t="s">
        <v>1451</v>
      </c>
    </row>
    <row r="61" spans="1:4" x14ac:dyDescent="0.2">
      <c r="A61" s="1315"/>
      <c r="C61" s="2040"/>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40"/>
      <c r="D64" s="1318" t="s">
        <v>1447</v>
      </c>
    </row>
    <row r="65" spans="1:4" ht="10.5" customHeight="1" x14ac:dyDescent="0.2">
      <c r="A65" s="1315"/>
      <c r="D65" s="1333" t="s">
        <v>1446</v>
      </c>
    </row>
    <row r="66" spans="1:4" ht="4.5" customHeight="1" x14ac:dyDescent="0.2">
      <c r="A66" s="1315"/>
      <c r="D66" s="1321"/>
    </row>
    <row r="67" spans="1:4" x14ac:dyDescent="0.2">
      <c r="A67" s="1315"/>
      <c r="B67" s="2038"/>
      <c r="C67" s="1319">
        <f>C53+1</f>
        <v>18</v>
      </c>
      <c r="D67" s="1323" t="s">
        <v>1445</v>
      </c>
    </row>
    <row r="68" spans="1:4" x14ac:dyDescent="0.2">
      <c r="A68" s="1315"/>
      <c r="B68" s="2038"/>
      <c r="C68" s="1319">
        <f>C67+1</f>
        <v>19</v>
      </c>
      <c r="D68" s="1318" t="s">
        <v>1444</v>
      </c>
    </row>
    <row r="69" spans="1:4" x14ac:dyDescent="0.2">
      <c r="A69" s="1315"/>
      <c r="B69" s="2038"/>
      <c r="C69" s="1319">
        <f>C68+1</f>
        <v>20</v>
      </c>
      <c r="D69" s="1331" t="s">
        <v>1443</v>
      </c>
    </row>
    <row r="70" spans="1:4" x14ac:dyDescent="0.2">
      <c r="A70" s="1315"/>
      <c r="B70" s="2038"/>
      <c r="C70" s="1319">
        <f>C69+1</f>
        <v>21</v>
      </c>
      <c r="D70" s="1321" t="s">
        <v>1442</v>
      </c>
    </row>
    <row r="71" spans="1:4" x14ac:dyDescent="0.2">
      <c r="A71" s="1315"/>
      <c r="B71" s="2038"/>
      <c r="C71" s="1319">
        <f>C70+1</f>
        <v>22</v>
      </c>
      <c r="D71" s="1332" t="s">
        <v>1441</v>
      </c>
    </row>
    <row r="72" spans="1:4" x14ac:dyDescent="0.2">
      <c r="A72" s="1315"/>
      <c r="B72" s="2038"/>
      <c r="C72" s="1319">
        <f>C71+1</f>
        <v>23</v>
      </c>
      <c r="D72" s="1331" t="s">
        <v>1815</v>
      </c>
    </row>
    <row r="73" spans="1:4" ht="10.5" customHeight="1" x14ac:dyDescent="0.2">
      <c r="A73" s="1315"/>
      <c r="B73" s="1330"/>
      <c r="D73" s="1318" t="s">
        <v>1440</v>
      </c>
    </row>
    <row r="74" spans="1:4" x14ac:dyDescent="0.2">
      <c r="A74" s="1315"/>
      <c r="B74" s="2038"/>
      <c r="C74" s="1319">
        <f>C72+1</f>
        <v>24</v>
      </c>
      <c r="D74" s="1318" t="s">
        <v>1439</v>
      </c>
    </row>
    <row r="75" spans="1:4" x14ac:dyDescent="0.2">
      <c r="A75" s="1315"/>
      <c r="B75" s="2038"/>
      <c r="C75" s="1319">
        <f>C74+1</f>
        <v>25</v>
      </c>
      <c r="D75" s="1318" t="s">
        <v>1438</v>
      </c>
    </row>
    <row r="76" spans="1:4" x14ac:dyDescent="0.2">
      <c r="A76" s="1315"/>
      <c r="B76" s="2038"/>
      <c r="C76" s="1319">
        <f>C75+1</f>
        <v>26</v>
      </c>
      <c r="D76" s="1318" t="s">
        <v>1437</v>
      </c>
    </row>
    <row r="77" spans="1:4" x14ac:dyDescent="0.2">
      <c r="A77" s="1315"/>
      <c r="B77" s="2038"/>
      <c r="C77" s="1319">
        <f>C76+1</f>
        <v>27</v>
      </c>
      <c r="D77" s="1318" t="s">
        <v>1436</v>
      </c>
    </row>
    <row r="78" spans="1:4" x14ac:dyDescent="0.2">
      <c r="A78" s="1315"/>
      <c r="B78" s="1324"/>
      <c r="C78" s="2040"/>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8"/>
      <c r="C82" s="1319">
        <f>C77+1</f>
        <v>28</v>
      </c>
      <c r="D82" s="1318" t="s">
        <v>1433</v>
      </c>
    </row>
    <row r="83" spans="1:4" x14ac:dyDescent="0.2">
      <c r="A83" s="1315"/>
      <c r="B83" s="2038"/>
      <c r="C83" s="1319">
        <f>C82+1</f>
        <v>29</v>
      </c>
      <c r="D83" s="1327" t="s">
        <v>1432</v>
      </c>
    </row>
    <row r="84" spans="1:4" x14ac:dyDescent="0.2">
      <c r="A84" s="1315"/>
      <c r="B84" s="2038"/>
      <c r="C84" s="1319">
        <f>C83+1</f>
        <v>30</v>
      </c>
      <c r="D84" s="1318" t="s">
        <v>1431</v>
      </c>
    </row>
    <row r="85" spans="1:4" x14ac:dyDescent="0.2">
      <c r="A85" s="1315"/>
      <c r="B85" s="2038"/>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8"/>
      <c r="C89" s="1319">
        <f>C85+1</f>
        <v>32</v>
      </c>
      <c r="D89" s="1321" t="s">
        <v>1816</v>
      </c>
    </row>
    <row r="90" spans="1:4" x14ac:dyDescent="0.2">
      <c r="A90" s="1315"/>
      <c r="B90" s="2038"/>
      <c r="C90" s="1319">
        <v>32</v>
      </c>
      <c r="D90" s="1321" t="s">
        <v>1429</v>
      </c>
    </row>
    <row r="91" spans="1:4" x14ac:dyDescent="0.2">
      <c r="A91" s="1315"/>
      <c r="B91" s="2038"/>
      <c r="C91" s="1319">
        <v>33</v>
      </c>
      <c r="D91" s="1321" t="s">
        <v>1428</v>
      </c>
    </row>
    <row r="92" spans="1:4" x14ac:dyDescent="0.2">
      <c r="A92" s="1315"/>
      <c r="B92" s="2038"/>
      <c r="C92" s="1319">
        <v>34</v>
      </c>
      <c r="D92" s="1321" t="s">
        <v>1427</v>
      </c>
    </row>
    <row r="93" spans="1:4" ht="11.25" customHeight="1" x14ac:dyDescent="0.2">
      <c r="A93" s="1315"/>
      <c r="B93" s="2041"/>
      <c r="C93" s="1319"/>
      <c r="D93" s="1325" t="s">
        <v>1426</v>
      </c>
    </row>
    <row r="94" spans="1:4" x14ac:dyDescent="0.2">
      <c r="A94" s="1315"/>
      <c r="B94" s="2038"/>
      <c r="C94" s="1319">
        <f>C92+1</f>
        <v>35</v>
      </c>
      <c r="D94" s="1318" t="s">
        <v>1425</v>
      </c>
    </row>
    <row r="95" spans="1:4" x14ac:dyDescent="0.2">
      <c r="A95" s="1315"/>
      <c r="B95" s="2038"/>
      <c r="C95" s="1319">
        <f>C94+1</f>
        <v>36</v>
      </c>
      <c r="D95" s="1318" t="s">
        <v>1817</v>
      </c>
    </row>
    <row r="96" spans="1:4" x14ac:dyDescent="0.2">
      <c r="A96" s="1315"/>
      <c r="B96" s="2038"/>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8"/>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A2" sqref="A2:F2"/>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0" t="str">
        <f>'Single Audit Cover'!A7</f>
        <v>Meredosia-Chambersburg CUSD 11</v>
      </c>
      <c r="B1" s="2460"/>
      <c r="C1" s="2460"/>
      <c r="D1" s="2460"/>
      <c r="E1" s="2460"/>
    </row>
    <row r="2" spans="1:5" x14ac:dyDescent="0.2">
      <c r="A2" s="2461">
        <f>'Single Audit Cover'!E7</f>
        <v>1069011026</v>
      </c>
      <c r="B2" s="2461"/>
      <c r="C2" s="2461"/>
      <c r="D2" s="2461"/>
      <c r="E2" s="246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179602</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4976</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-12340</v>
      </c>
    </row>
    <row r="19" spans="1:4" ht="13.5" thickBot="1" x14ac:dyDescent="0.25">
      <c r="A19" s="1359" t="s">
        <v>1498</v>
      </c>
      <c r="D19" s="1358">
        <f>SUM(D10:D17)</f>
        <v>172238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2"/>
      <c r="B24" s="2463"/>
      <c r="D24" s="1351"/>
    </row>
    <row r="25" spans="1:4" x14ac:dyDescent="0.2">
      <c r="A25" s="2458"/>
      <c r="B25" s="2459"/>
      <c r="D25" s="1351"/>
    </row>
    <row r="26" spans="1:4" x14ac:dyDescent="0.2">
      <c r="A26" s="2458"/>
      <c r="B26" s="2459"/>
      <c r="D26" s="1351"/>
    </row>
    <row r="27" spans="1:4" x14ac:dyDescent="0.2">
      <c r="A27" s="2458"/>
      <c r="B27" s="2459"/>
      <c r="D27" s="1351"/>
    </row>
    <row r="28" spans="1:4" x14ac:dyDescent="0.2">
      <c r="A28" s="2458"/>
      <c r="B28" s="2459"/>
      <c r="D28" s="1351"/>
    </row>
    <row r="29" spans="1:4" x14ac:dyDescent="0.2">
      <c r="A29" s="2458"/>
      <c r="B29" s="2459"/>
      <c r="D29" s="1351"/>
    </row>
    <row r="30" spans="1:4" x14ac:dyDescent="0.2">
      <c r="A30" s="2458"/>
      <c r="B30" s="2459"/>
      <c r="D30" s="1351"/>
    </row>
    <row r="32" spans="1:4" x14ac:dyDescent="0.2">
      <c r="A32" s="1357" t="s">
        <v>1496</v>
      </c>
      <c r="D32" s="1356">
        <f>SUM(D19:D30)</f>
        <v>172238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8"/>
      <c r="B40" s="2459"/>
      <c r="D40" s="1351"/>
    </row>
    <row r="41" spans="1:4" x14ac:dyDescent="0.2">
      <c r="A41" s="2458"/>
      <c r="B41" s="2459"/>
      <c r="D41" s="1350"/>
    </row>
    <row r="42" spans="1:4" x14ac:dyDescent="0.2">
      <c r="A42" s="2458"/>
      <c r="B42" s="2459"/>
      <c r="D42" s="1350"/>
    </row>
    <row r="43" spans="1:4" x14ac:dyDescent="0.2">
      <c r="A43" s="2458"/>
      <c r="B43" s="2459"/>
      <c r="D43" s="1350"/>
    </row>
    <row r="44" spans="1:4" x14ac:dyDescent="0.2">
      <c r="A44" s="2458"/>
      <c r="B44" s="2459"/>
      <c r="D44" s="1350"/>
    </row>
    <row r="45" spans="1:4" x14ac:dyDescent="0.2">
      <c r="A45" s="2458"/>
      <c r="B45" s="2459"/>
      <c r="D45" s="1350"/>
    </row>
    <row r="47" spans="1:4" x14ac:dyDescent="0.2">
      <c r="B47" s="1349" t="s">
        <v>1490</v>
      </c>
      <c r="C47" s="1349"/>
      <c r="D47" s="1985">
        <f>SUM(D35:D45)</f>
        <v>0</v>
      </c>
    </row>
    <row r="49" spans="2:4" x14ac:dyDescent="0.2">
      <c r="B49" s="1349" t="s">
        <v>1489</v>
      </c>
      <c r="C49" s="1349"/>
      <c r="D49" s="1985">
        <f>D32-D47</f>
        <v>172238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2" sqref="A2:F2"/>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4" t="str">
        <f>'Single Audit Cover'!A7</f>
        <v>Meredosia-Chambersburg CUSD 11</v>
      </c>
      <c r="C1" s="2465"/>
      <c r="D1" s="2465"/>
      <c r="E1" s="2465"/>
      <c r="F1" s="2465"/>
      <c r="G1" s="2465"/>
      <c r="H1" s="2465"/>
      <c r="I1" s="2465"/>
      <c r="J1" s="2465"/>
      <c r="K1" s="2465"/>
    </row>
    <row r="2" spans="2:12" ht="15" x14ac:dyDescent="0.2">
      <c r="B2" s="2466">
        <f>'Single Audit Cover'!E7</f>
        <v>1069011026</v>
      </c>
      <c r="C2" s="2466"/>
      <c r="D2" s="2466"/>
      <c r="E2" s="2466"/>
      <c r="F2" s="2466"/>
      <c r="G2" s="2466"/>
      <c r="H2" s="2466"/>
      <c r="I2" s="2466"/>
      <c r="J2" s="2466"/>
      <c r="K2" s="2466"/>
      <c r="L2" s="1422"/>
    </row>
    <row r="3" spans="2:12" ht="15" x14ac:dyDescent="0.2">
      <c r="B3" s="2467" t="s">
        <v>1474</v>
      </c>
      <c r="C3" s="2467"/>
      <c r="D3" s="2467"/>
      <c r="E3" s="2467"/>
      <c r="F3" s="2467"/>
      <c r="G3" s="2467"/>
      <c r="H3" s="2467"/>
      <c r="I3" s="2467"/>
      <c r="J3" s="2467"/>
      <c r="K3" s="2467"/>
      <c r="L3" s="1422"/>
    </row>
    <row r="4" spans="2:12" ht="15" x14ac:dyDescent="0.2">
      <c r="B4" s="2444" t="str">
        <f>'[1]Single Audit Cover'!A4</f>
        <v>Year Ending June 30, 2016</v>
      </c>
      <c r="C4" s="2444"/>
      <c r="D4" s="2444"/>
      <c r="E4" s="2444"/>
      <c r="F4" s="2444"/>
      <c r="G4" s="2444"/>
      <c r="H4" s="2444"/>
      <c r="I4" s="2444"/>
      <c r="J4" s="2444"/>
      <c r="K4" s="2444"/>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6"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activeCell="A2" sqref="A2:F2"/>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1" t="str">
        <f>'Single Audit Cover'!A7</f>
        <v>Meredosia-Chambersburg CUSD 11</v>
      </c>
      <c r="B1" s="2472"/>
      <c r="C1" s="2472"/>
      <c r="D1" s="2472"/>
      <c r="E1" s="1437"/>
    </row>
    <row r="2" spans="1:5" ht="13.5" customHeight="1" x14ac:dyDescent="0.2">
      <c r="A2" s="2473">
        <f>'Single Audit Cover'!E7</f>
        <v>1069011026</v>
      </c>
      <c r="B2" s="2474"/>
      <c r="C2" s="2474"/>
      <c r="D2" s="2474"/>
      <c r="E2" s="1424"/>
    </row>
    <row r="3" spans="1:5" ht="15.75" customHeight="1" x14ac:dyDescent="0.25">
      <c r="A3" s="2475" t="s">
        <v>1546</v>
      </c>
      <c r="B3" s="2476"/>
      <c r="C3" s="2476"/>
      <c r="D3" s="2476"/>
      <c r="E3" s="1436"/>
    </row>
    <row r="4" spans="1:5" ht="13.5" customHeight="1" x14ac:dyDescent="0.25">
      <c r="A4" s="2477" t="str">
        <f>'[1]Single Audit Cover'!A4</f>
        <v>Year Ending June 30, 2016</v>
      </c>
      <c r="B4" s="2478"/>
      <c r="C4" s="2478"/>
      <c r="D4" s="2478"/>
      <c r="E4" s="1436"/>
    </row>
    <row r="5" spans="1:5" ht="8.25" customHeight="1" x14ac:dyDescent="0.2">
      <c r="C5" s="1367"/>
      <c r="D5" s="1367"/>
    </row>
    <row r="6" spans="1:5" ht="13.5" customHeight="1" x14ac:dyDescent="0.2">
      <c r="A6" s="1357" t="s">
        <v>1919</v>
      </c>
      <c r="C6" s="1367"/>
      <c r="D6" s="1367"/>
    </row>
    <row r="7" spans="1:5" ht="60.95" customHeight="1" x14ac:dyDescent="0.2">
      <c r="A7" s="2479" t="s">
        <v>2032</v>
      </c>
      <c r="B7" s="2480"/>
      <c r="C7" s="2480"/>
      <c r="D7" s="2480"/>
      <c r="E7" s="1435"/>
    </row>
    <row r="8" spans="1:5" ht="13.5" customHeight="1" x14ac:dyDescent="0.2">
      <c r="A8" s="1357" t="s">
        <v>1920</v>
      </c>
      <c r="C8" s="1353"/>
      <c r="D8" s="1353"/>
    </row>
    <row r="9" spans="1:5" x14ac:dyDescent="0.2">
      <c r="A9" s="2479" t="s">
        <v>1921</v>
      </c>
      <c r="B9" s="2480"/>
      <c r="C9" s="2480"/>
      <c r="D9" s="2480"/>
    </row>
    <row r="10" spans="1:5" ht="9.75" customHeight="1" x14ac:dyDescent="0.2">
      <c r="C10" s="1353"/>
      <c r="D10" s="1353"/>
    </row>
    <row r="11" spans="1:5" ht="13.5" customHeight="1" x14ac:dyDescent="0.2">
      <c r="C11" s="1800" t="s">
        <v>1545</v>
      </c>
      <c r="D11" s="1800" t="s">
        <v>1544</v>
      </c>
      <c r="E11" s="1432"/>
    </row>
    <row r="12" spans="1:5" ht="13.5" customHeight="1" x14ac:dyDescent="0.2">
      <c r="A12" s="1387"/>
      <c r="B12" s="1357" t="s">
        <v>1543</v>
      </c>
      <c r="C12" s="1800" t="s">
        <v>1542</v>
      </c>
      <c r="D12" s="1308" t="s">
        <v>1541</v>
      </c>
      <c r="E12" s="1432"/>
    </row>
    <row r="13" spans="1:5" ht="20.45" customHeight="1" x14ac:dyDescent="0.2">
      <c r="A13" s="1801"/>
      <c r="B13" s="1431"/>
      <c r="C13" s="1430"/>
      <c r="D13" s="1429"/>
      <c r="E13" s="1428"/>
    </row>
    <row r="14" spans="1:5" ht="20.65" customHeight="1" x14ac:dyDescent="0.2">
      <c r="A14" s="1801"/>
      <c r="B14" s="1431"/>
      <c r="C14" s="1430"/>
      <c r="D14" s="1429"/>
      <c r="E14" s="1428"/>
    </row>
    <row r="15" spans="1:5" ht="20.65" customHeight="1" x14ac:dyDescent="0.2">
      <c r="A15" s="1801"/>
      <c r="B15" s="1431"/>
      <c r="C15" s="1430"/>
      <c r="D15" s="1429"/>
      <c r="E15" s="1428"/>
    </row>
    <row r="16" spans="1:5" ht="20.65" customHeight="1" x14ac:dyDescent="0.2">
      <c r="A16" s="1801"/>
      <c r="B16" s="1431"/>
      <c r="C16" s="1430"/>
      <c r="D16" s="1429"/>
      <c r="E16" s="1428"/>
    </row>
    <row r="17" spans="1:5" ht="20.65" customHeight="1" x14ac:dyDescent="0.2">
      <c r="A17" s="1801"/>
      <c r="B17" s="1431"/>
      <c r="C17" s="1430"/>
      <c r="D17" s="1429"/>
      <c r="E17" s="1428"/>
    </row>
    <row r="18" spans="1:5" ht="20.65" customHeight="1" x14ac:dyDescent="0.2">
      <c r="A18" s="1801"/>
      <c r="B18" s="1431"/>
      <c r="C18" s="1430"/>
      <c r="D18" s="1429"/>
      <c r="E18" s="1428"/>
    </row>
    <row r="19" spans="1:5" ht="20.65" customHeight="1" x14ac:dyDescent="0.2">
      <c r="A19" s="1801"/>
      <c r="B19" s="1431"/>
      <c r="C19" s="1430"/>
      <c r="D19" s="1429"/>
      <c r="E19" s="1428"/>
    </row>
    <row r="20" spans="1:5" ht="20.65" customHeight="1" x14ac:dyDescent="0.2">
      <c r="A20" s="1801"/>
      <c r="B20" s="1431"/>
      <c r="C20" s="1430"/>
      <c r="D20" s="1429"/>
      <c r="E20" s="1428"/>
    </row>
    <row r="21" spans="1:5" ht="20.65" customHeight="1" x14ac:dyDescent="0.2">
      <c r="A21" s="1801"/>
      <c r="B21" s="1431"/>
      <c r="C21" s="1430"/>
      <c r="D21" s="1429"/>
      <c r="E21" s="1428"/>
    </row>
    <row r="22" spans="1:5" ht="20.65" customHeight="1" x14ac:dyDescent="0.2">
      <c r="A22" s="1801"/>
      <c r="B22" s="1431"/>
      <c r="C22" s="1430"/>
      <c r="D22" s="1429"/>
      <c r="E22" s="1428"/>
    </row>
    <row r="23" spans="1:5" ht="20.65" customHeight="1" x14ac:dyDescent="0.2">
      <c r="A23" s="1801"/>
      <c r="B23" s="1431"/>
      <c r="C23" s="1430"/>
      <c r="D23" s="1429"/>
      <c r="E23" s="1428"/>
    </row>
    <row r="24" spans="1:5" ht="20.65" customHeight="1" x14ac:dyDescent="0.2">
      <c r="A24" s="1801"/>
      <c r="B24" s="1431"/>
      <c r="C24" s="1430"/>
      <c r="D24" s="1429"/>
      <c r="E24" s="1428"/>
    </row>
    <row r="25" spans="1:5" ht="20.65" customHeight="1" x14ac:dyDescent="0.2">
      <c r="A25" s="1801"/>
      <c r="B25" s="1431"/>
      <c r="C25" s="1430"/>
      <c r="D25" s="1429"/>
      <c r="E25" s="1428"/>
    </row>
    <row r="26" spans="1:5" ht="10.5" customHeight="1" x14ac:dyDescent="0.2">
      <c r="A26" s="1536"/>
      <c r="B26" s="1733"/>
      <c r="C26" s="1734"/>
      <c r="D26" s="1735"/>
      <c r="E26" s="1428"/>
    </row>
    <row r="27" spans="1:5" ht="12" customHeight="1" x14ac:dyDescent="0.2">
      <c r="A27" s="1802" t="s">
        <v>1818</v>
      </c>
      <c r="B27" s="1733"/>
      <c r="C27" s="1734"/>
      <c r="D27" s="1735"/>
      <c r="E27" s="1428"/>
    </row>
    <row r="28" spans="1:5" ht="21.75" customHeight="1" x14ac:dyDescent="0.2">
      <c r="A28" s="2468" t="s">
        <v>1922</v>
      </c>
      <c r="B28" s="2468"/>
      <c r="C28" s="2468"/>
      <c r="D28" s="2468"/>
      <c r="E28" s="1428"/>
    </row>
    <row r="29" spans="1:5" ht="13.5" customHeight="1" x14ac:dyDescent="0.2">
      <c r="A29" s="1536" t="s">
        <v>1819</v>
      </c>
      <c r="B29" s="1733"/>
      <c r="C29" s="1736"/>
      <c r="D29" s="1735"/>
      <c r="E29" s="1428"/>
    </row>
    <row r="30" spans="1:5" ht="13.5" customHeight="1" x14ac:dyDescent="0.2">
      <c r="A30" s="1536" t="s">
        <v>1820</v>
      </c>
      <c r="B30" s="1733"/>
      <c r="C30" s="1737"/>
      <c r="D30" s="1735"/>
      <c r="E30" s="1428"/>
    </row>
    <row r="31" spans="1:5" ht="13.5" customHeight="1" x14ac:dyDescent="0.2">
      <c r="A31" s="1802" t="s">
        <v>1821</v>
      </c>
      <c r="B31" s="1733"/>
      <c r="C31" s="1734"/>
      <c r="D31" s="1735"/>
      <c r="E31" s="1428"/>
    </row>
    <row r="32" spans="1:5" ht="14.25" customHeight="1" x14ac:dyDescent="0.2">
      <c r="A32" s="1536" t="s">
        <v>1918</v>
      </c>
      <c r="B32" s="1733"/>
      <c r="C32" s="1738"/>
      <c r="D32" s="1735"/>
      <c r="E32" s="1428"/>
    </row>
    <row r="33" spans="1:5" ht="14.25" customHeight="1" x14ac:dyDescent="0.2">
      <c r="A33" s="1536"/>
      <c r="B33" s="1733" t="s">
        <v>1822</v>
      </c>
      <c r="C33" s="1739"/>
      <c r="D33" s="1735"/>
      <c r="E33" s="1428"/>
    </row>
    <row r="34" spans="1:5" ht="14.25" customHeight="1" x14ac:dyDescent="0.2">
      <c r="A34" s="1536"/>
      <c r="B34" s="1733" t="s">
        <v>1823</v>
      </c>
      <c r="C34" s="1739"/>
      <c r="D34" s="1735"/>
      <c r="E34" s="1428"/>
    </row>
    <row r="35" spans="1:5" ht="14.25" customHeight="1" x14ac:dyDescent="0.2">
      <c r="A35" s="1536"/>
      <c r="B35" s="1733" t="s">
        <v>1824</v>
      </c>
      <c r="C35" s="1739"/>
      <c r="D35" s="1735"/>
      <c r="E35" s="1428"/>
    </row>
    <row r="36" spans="1:5" ht="14.25" customHeight="1" x14ac:dyDescent="0.2">
      <c r="A36" s="1536"/>
      <c r="B36" s="1733" t="s">
        <v>1825</v>
      </c>
      <c r="C36" s="1739"/>
      <c r="D36" s="1735"/>
      <c r="E36" s="1428"/>
    </row>
    <row r="37" spans="1:5" ht="14.25" customHeight="1" x14ac:dyDescent="0.2">
      <c r="A37" s="1536" t="s">
        <v>1826</v>
      </c>
      <c r="B37" s="1733"/>
      <c r="C37" s="1739"/>
      <c r="D37" s="1735"/>
      <c r="E37" s="1428"/>
    </row>
    <row r="38" spans="1:5" ht="14.25" customHeight="1" x14ac:dyDescent="0.2">
      <c r="A38" s="1536" t="s">
        <v>1827</v>
      </c>
      <c r="B38" s="1733"/>
      <c r="C38" s="1740"/>
      <c r="D38" s="1735"/>
      <c r="E38" s="1428"/>
    </row>
    <row r="39" spans="1:5" ht="14.25" customHeight="1" x14ac:dyDescent="0.2">
      <c r="A39" s="1536"/>
      <c r="B39" s="1733"/>
      <c r="C39" s="1738" t="s">
        <v>1828</v>
      </c>
      <c r="D39" s="1735"/>
      <c r="E39" s="1428"/>
    </row>
    <row r="40" spans="1:5" ht="13.5" customHeight="1" x14ac:dyDescent="0.2">
      <c r="B40" s="1427"/>
      <c r="C40" s="1426"/>
      <c r="D40" s="1426"/>
    </row>
    <row r="41" spans="1:5" ht="13.5" thickBot="1" x14ac:dyDescent="0.25">
      <c r="A41" s="1741" t="s">
        <v>1829</v>
      </c>
      <c r="C41" s="1367"/>
      <c r="D41" s="1367"/>
    </row>
    <row r="42" spans="1:5" s="1372" customFormat="1" ht="27" customHeight="1" x14ac:dyDescent="0.2">
      <c r="A42" s="1425">
        <v>5</v>
      </c>
      <c r="B42" s="2469" t="s">
        <v>2033</v>
      </c>
      <c r="C42" s="2469"/>
      <c r="D42" s="2469"/>
      <c r="E42" s="1424"/>
    </row>
    <row r="43" spans="1:5" s="1372" customFormat="1" ht="46.15" customHeight="1" x14ac:dyDescent="0.2">
      <c r="A43" s="1423">
        <v>6</v>
      </c>
      <c r="B43" s="2470" t="s">
        <v>2085</v>
      </c>
      <c r="C43" s="2470"/>
      <c r="D43" s="2470"/>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2" sqref="A2:F2"/>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7" t="str">
        <f>'Single Audit Cover'!A7</f>
        <v>Meredosia-Chambersburg CUSD 11</v>
      </c>
      <c r="C1" s="2488"/>
      <c r="D1" s="2488"/>
      <c r="E1" s="2488"/>
      <c r="F1" s="2488"/>
      <c r="G1" s="2488"/>
      <c r="H1" s="2488"/>
      <c r="I1" s="2488"/>
      <c r="J1" s="1476"/>
    </row>
    <row r="2" spans="2:10" s="1367" customFormat="1" ht="12.75" customHeight="1" x14ac:dyDescent="0.2">
      <c r="B2" s="2489">
        <f>'Single Audit Cover'!E7</f>
        <v>1069011026</v>
      </c>
      <c r="C2" s="2490"/>
      <c r="D2" s="2490"/>
      <c r="E2" s="2490"/>
      <c r="F2" s="2490"/>
      <c r="G2" s="2490"/>
      <c r="H2" s="2490"/>
      <c r="I2" s="2490"/>
      <c r="J2" s="1476"/>
    </row>
    <row r="3" spans="2:10" s="1367" customFormat="1" ht="12.75" customHeight="1" x14ac:dyDescent="0.2">
      <c r="B3" s="2491" t="s">
        <v>1569</v>
      </c>
      <c r="C3" s="2478"/>
      <c r="D3" s="2478"/>
      <c r="E3" s="2478"/>
      <c r="F3" s="2478"/>
      <c r="G3" s="2478"/>
      <c r="H3" s="2478"/>
      <c r="I3" s="2478"/>
      <c r="J3" s="1475"/>
    </row>
    <row r="4" spans="2:10" s="1367" customFormat="1" ht="12.75" customHeight="1" x14ac:dyDescent="0.2">
      <c r="B4" s="2491" t="str">
        <f>'[1]Single Audit Cover'!A4</f>
        <v>Year Ending June 30, 2016</v>
      </c>
      <c r="C4" s="2478"/>
      <c r="D4" s="2478"/>
      <c r="E4" s="2478"/>
      <c r="F4" s="2478"/>
      <c r="G4" s="2478"/>
      <c r="H4" s="2478"/>
      <c r="I4" s="2478"/>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1" t="s">
        <v>1568</v>
      </c>
      <c r="C7" s="2478"/>
      <c r="D7" s="2478"/>
      <c r="E7" s="2478"/>
      <c r="F7" s="2478"/>
      <c r="G7" s="2478"/>
      <c r="H7" s="2478"/>
      <c r="I7" s="2478"/>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6"/>
      <c r="D11" s="2486"/>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5"/>
      <c r="E29" s="2485"/>
      <c r="F29" s="2485"/>
      <c r="G29" s="2485"/>
      <c r="H29" s="2485"/>
      <c r="I29" s="2485"/>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1"/>
      <c r="D37" s="2482"/>
      <c r="E37" s="2482"/>
      <c r="F37" s="2482"/>
      <c r="G37" s="2482"/>
      <c r="H37" s="2482"/>
      <c r="I37" s="2483"/>
    </row>
    <row r="38" spans="1:9" ht="20.45" customHeight="1" x14ac:dyDescent="0.2">
      <c r="B38" s="1447"/>
      <c r="C38" s="2481"/>
      <c r="D38" s="2482"/>
      <c r="E38" s="2482"/>
      <c r="F38" s="2482"/>
      <c r="G38" s="2482"/>
      <c r="H38" s="2482"/>
      <c r="I38" s="2483"/>
    </row>
    <row r="39" spans="1:9" ht="20.65" customHeight="1" x14ac:dyDescent="0.2">
      <c r="B39" s="1447"/>
      <c r="C39" s="2481"/>
      <c r="D39" s="2482"/>
      <c r="E39" s="2482"/>
      <c r="F39" s="2482"/>
      <c r="G39" s="2482"/>
      <c r="H39" s="2482"/>
      <c r="I39" s="2483"/>
    </row>
    <row r="40" spans="1:9" ht="20.65" customHeight="1" x14ac:dyDescent="0.2">
      <c r="B40" s="1447"/>
      <c r="C40" s="2481"/>
      <c r="D40" s="2482"/>
      <c r="E40" s="2482"/>
      <c r="F40" s="2482"/>
      <c r="G40" s="2482"/>
      <c r="H40" s="2482"/>
      <c r="I40" s="2483"/>
    </row>
    <row r="41" spans="1:9" ht="20.65" customHeight="1" x14ac:dyDescent="0.2">
      <c r="B41" s="1447"/>
      <c r="C41" s="2481"/>
      <c r="D41" s="2482"/>
      <c r="E41" s="2482"/>
      <c r="F41" s="2482"/>
      <c r="G41" s="2482"/>
      <c r="H41" s="2482"/>
      <c r="I41" s="2483"/>
    </row>
    <row r="42" spans="1:9" ht="20.65" customHeight="1" x14ac:dyDescent="0.2">
      <c r="B42" s="1447"/>
      <c r="C42" s="2481"/>
      <c r="D42" s="2482"/>
      <c r="E42" s="2482"/>
      <c r="F42" s="2482"/>
      <c r="G42" s="2482"/>
      <c r="H42" s="2482"/>
      <c r="I42" s="2483"/>
    </row>
    <row r="43" spans="1:9" ht="6.2" customHeight="1" x14ac:dyDescent="0.2"/>
    <row r="44" spans="1:9" x14ac:dyDescent="0.2">
      <c r="B44" s="1375" t="s">
        <v>1553</v>
      </c>
      <c r="C44" s="1387"/>
      <c r="D44" s="1387"/>
      <c r="E44" s="2484"/>
      <c r="F44" s="2484"/>
      <c r="G44" s="2484"/>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2" sqref="A2:F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7" t="str">
        <f>'Single Audit Cover'!A7</f>
        <v>Meredosia-Chambersburg CUSD 11</v>
      </c>
      <c r="C1" s="2487"/>
      <c r="D1" s="2487"/>
      <c r="E1" s="2487"/>
      <c r="F1" s="2487"/>
      <c r="G1" s="2487"/>
      <c r="H1" s="2487"/>
      <c r="I1" s="2487"/>
      <c r="J1" s="2487"/>
      <c r="K1" s="2487"/>
      <c r="L1" s="1524"/>
      <c r="M1" s="1524"/>
    </row>
    <row r="2" spans="1:13" ht="12" customHeight="1" x14ac:dyDescent="0.2">
      <c r="B2" s="2489">
        <f>'Single Audit Cover'!E7</f>
        <v>1069011026</v>
      </c>
      <c r="C2" s="2489"/>
      <c r="D2" s="2489"/>
      <c r="E2" s="2489"/>
      <c r="F2" s="2489"/>
      <c r="G2" s="2489"/>
      <c r="H2" s="2489"/>
      <c r="I2" s="2489"/>
      <c r="J2" s="2489"/>
      <c r="K2" s="2489"/>
      <c r="L2" s="1523"/>
      <c r="M2" s="1522"/>
    </row>
    <row r="3" spans="1:13" ht="10.35" customHeight="1" x14ac:dyDescent="0.2">
      <c r="B3" s="2477" t="s">
        <v>1569</v>
      </c>
      <c r="C3" s="2477"/>
      <c r="D3" s="2477"/>
      <c r="E3" s="2477"/>
      <c r="F3" s="2477"/>
      <c r="G3" s="2477"/>
      <c r="H3" s="2477"/>
      <c r="I3" s="2477"/>
      <c r="J3" s="2477"/>
      <c r="K3" s="2477"/>
      <c r="L3" s="1521"/>
      <c r="M3" s="1521"/>
    </row>
    <row r="4" spans="1:13" ht="11.1" customHeight="1" x14ac:dyDescent="0.2">
      <c r="B4" s="2494" t="str">
        <f>'[1]Single Audit Cover'!A4</f>
        <v>Year Ending June 30, 2016</v>
      </c>
      <c r="C4" s="2494"/>
      <c r="D4" s="2494"/>
      <c r="E4" s="2494"/>
      <c r="F4" s="2494"/>
      <c r="G4" s="2494"/>
      <c r="H4" s="2494"/>
      <c r="I4" s="2494"/>
      <c r="J4" s="2494"/>
      <c r="K4" s="2494"/>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4" t="s">
        <v>1589</v>
      </c>
      <c r="C7" s="2494"/>
      <c r="D7" s="2495"/>
      <c r="E7" s="2495"/>
      <c r="F7" s="2495"/>
      <c r="G7" s="2495"/>
      <c r="H7" s="2495"/>
      <c r="I7" s="2495"/>
      <c r="J7" s="2495"/>
      <c r="K7" s="2495"/>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2" t="s">
        <v>1965</v>
      </c>
      <c r="D10" s="1743"/>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3"/>
      <c r="C14" s="2493"/>
      <c r="D14" s="2493"/>
      <c r="E14" s="2493"/>
      <c r="F14" s="2493"/>
      <c r="G14" s="2493"/>
      <c r="H14" s="2493"/>
      <c r="I14" s="2493"/>
      <c r="J14" s="2493"/>
      <c r="K14" s="2493"/>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3"/>
      <c r="C17" s="2493"/>
      <c r="D17" s="2493"/>
      <c r="E17" s="2493"/>
      <c r="F17" s="2493"/>
      <c r="G17" s="2493"/>
      <c r="H17" s="2493"/>
      <c r="I17" s="2493"/>
      <c r="J17" s="2493"/>
      <c r="K17" s="2493"/>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6"/>
      <c r="C20" s="2496"/>
      <c r="D20" s="2493"/>
      <c r="E20" s="2493"/>
      <c r="F20" s="2493"/>
      <c r="G20" s="2493"/>
      <c r="H20" s="2493"/>
      <c r="I20" s="2493"/>
      <c r="J20" s="2493"/>
      <c r="K20" s="2493"/>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3"/>
      <c r="C23" s="2493"/>
      <c r="D23" s="2493"/>
      <c r="E23" s="2493"/>
      <c r="F23" s="2493"/>
      <c r="G23" s="2493"/>
      <c r="H23" s="2493"/>
      <c r="I23" s="2493"/>
      <c r="J23" s="2493"/>
      <c r="K23" s="2493"/>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3"/>
      <c r="C26" s="2493"/>
      <c r="D26" s="2493"/>
      <c r="E26" s="2493"/>
      <c r="F26" s="2493"/>
      <c r="G26" s="2493"/>
      <c r="H26" s="2493"/>
      <c r="I26" s="2493"/>
      <c r="J26" s="2493"/>
      <c r="K26" s="2493"/>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7"/>
      <c r="C29" s="2497"/>
      <c r="D29" s="2493"/>
      <c r="E29" s="2493"/>
      <c r="F29" s="2493"/>
      <c r="G29" s="2493"/>
      <c r="H29" s="2493"/>
      <c r="I29" s="2493"/>
      <c r="J29" s="2493"/>
      <c r="K29" s="2493"/>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2"/>
      <c r="C32" s="2492"/>
      <c r="D32" s="2493"/>
      <c r="E32" s="2493"/>
      <c r="F32" s="2493"/>
      <c r="G32" s="2493"/>
      <c r="H32" s="2493"/>
      <c r="I32" s="2493"/>
      <c r="J32" s="2493"/>
      <c r="K32" s="2493"/>
      <c r="L32" s="1478"/>
    </row>
    <row r="33" spans="2:13" s="1427" customFormat="1" ht="4.5" customHeight="1" x14ac:dyDescent="0.2">
      <c r="B33" s="1501"/>
      <c r="C33" s="1501"/>
      <c r="G33" s="1460"/>
      <c r="I33" s="1460"/>
      <c r="L33" s="1478"/>
    </row>
    <row r="34" spans="2:13" s="1427" customFormat="1" ht="11.1" customHeight="1" x14ac:dyDescent="0.2">
      <c r="B34" s="1500" t="s">
        <v>1576</v>
      </c>
      <c r="C34" s="1744"/>
      <c r="D34" s="1498"/>
      <c r="E34" s="1498"/>
      <c r="F34" s="1498"/>
      <c r="G34" s="1499"/>
      <c r="H34" s="1498"/>
      <c r="I34" s="1499"/>
      <c r="J34" s="1498"/>
      <c r="K34" s="1497"/>
      <c r="L34" s="1478"/>
    </row>
    <row r="35" spans="2:13" s="1427" customFormat="1" ht="13.5" customHeight="1" x14ac:dyDescent="0.2">
      <c r="B35" s="1493" t="s">
        <v>1575</v>
      </c>
      <c r="C35" s="1745"/>
      <c r="D35" s="1496"/>
      <c r="E35" s="1495"/>
      <c r="F35" s="1494" t="s">
        <v>1574</v>
      </c>
      <c r="G35" s="1490"/>
      <c r="H35" s="1489"/>
      <c r="I35" s="1488"/>
      <c r="J35" s="1483"/>
      <c r="K35" s="1487"/>
      <c r="L35" s="1478"/>
    </row>
    <row r="36" spans="2:13" s="1427" customFormat="1" ht="13.5" customHeight="1" x14ac:dyDescent="0.2">
      <c r="B36" s="1493" t="s">
        <v>1573</v>
      </c>
      <c r="C36" s="1745"/>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2" sqref="A2:F2"/>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1" t="str">
        <f>'Single Audit Cover'!A7</f>
        <v>Meredosia-Chambersburg CUSD 11</v>
      </c>
      <c r="C1" s="2501"/>
      <c r="D1" s="2501"/>
      <c r="E1" s="2501"/>
      <c r="F1" s="2501"/>
      <c r="G1" s="2501"/>
      <c r="H1" s="2501"/>
      <c r="I1" s="2501"/>
      <c r="J1" s="2501"/>
      <c r="K1" s="2501"/>
      <c r="L1" s="1545"/>
    </row>
    <row r="2" spans="1:12" ht="12.75" customHeight="1" x14ac:dyDescent="0.2">
      <c r="B2" s="2502">
        <f>'Single Audit Cover'!E7</f>
        <v>1069011026</v>
      </c>
      <c r="C2" s="2502"/>
      <c r="D2" s="2502"/>
      <c r="E2" s="2502"/>
      <c r="F2" s="2502"/>
      <c r="G2" s="2502"/>
      <c r="H2" s="2502"/>
      <c r="I2" s="2502"/>
      <c r="J2" s="2502"/>
      <c r="K2" s="2502"/>
      <c r="L2" s="1544"/>
    </row>
    <row r="3" spans="1:12" ht="12.75" customHeight="1" x14ac:dyDescent="0.2">
      <c r="B3" s="2477" t="s">
        <v>1569</v>
      </c>
      <c r="C3" s="2477"/>
      <c r="D3" s="2477"/>
      <c r="E3" s="2477"/>
      <c r="F3" s="2477"/>
      <c r="G3" s="2477"/>
      <c r="H3" s="2477"/>
      <c r="I3" s="2477"/>
      <c r="J3" s="2477"/>
      <c r="K3" s="2477"/>
      <c r="L3" s="1521"/>
    </row>
    <row r="4" spans="1:12" ht="12.75" customHeight="1" x14ac:dyDescent="0.2">
      <c r="B4" s="2477" t="str">
        <f>'[1]Single Audit Cover'!A4</f>
        <v>Year Ending June 30, 2016</v>
      </c>
      <c r="C4" s="2477"/>
      <c r="D4" s="2477"/>
      <c r="E4" s="2477"/>
      <c r="F4" s="2477"/>
      <c r="G4" s="2477"/>
      <c r="H4" s="2477"/>
      <c r="I4" s="2477"/>
      <c r="J4" s="2477"/>
      <c r="K4" s="2477"/>
      <c r="L4" s="1521"/>
    </row>
    <row r="5" spans="1:12" ht="5.25" customHeight="1" x14ac:dyDescent="0.2">
      <c r="B5" s="1353" t="s">
        <v>1390</v>
      </c>
      <c r="C5" s="1353"/>
      <c r="L5" s="1427"/>
    </row>
    <row r="6" spans="1:12" ht="30.75" customHeight="1" x14ac:dyDescent="0.2">
      <c r="A6" s="1427"/>
      <c r="B6" s="2503" t="s">
        <v>1610</v>
      </c>
      <c r="C6" s="2503"/>
      <c r="D6" s="2503"/>
      <c r="E6" s="2503"/>
      <c r="F6" s="2503"/>
      <c r="G6" s="2503"/>
      <c r="H6" s="2503"/>
      <c r="I6" s="2503"/>
      <c r="J6" s="2503"/>
      <c r="K6" s="2503"/>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6" t="s">
        <v>1965</v>
      </c>
      <c r="D8" s="1747"/>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5"/>
      <c r="G12" s="2485"/>
      <c r="H12" s="2485"/>
      <c r="I12" s="2485"/>
      <c r="J12" s="2485"/>
      <c r="K12" s="2485"/>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8"/>
      <c r="E14" s="2498"/>
      <c r="F14" s="2498"/>
      <c r="H14" s="1433" t="s">
        <v>1604</v>
      </c>
      <c r="I14" s="2499"/>
      <c r="J14" s="2499"/>
      <c r="K14" s="2499"/>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499"/>
      <c r="E16" s="2499"/>
      <c r="F16" s="2499"/>
      <c r="G16" s="2499"/>
      <c r="H16" s="2499"/>
      <c r="I16" s="2499"/>
      <c r="J16" s="2499"/>
      <c r="K16" s="2499"/>
      <c r="L16" s="1427"/>
    </row>
    <row r="17" spans="2:12" ht="13.5" customHeight="1" x14ac:dyDescent="0.2">
      <c r="B17" s="1434" t="s">
        <v>1602</v>
      </c>
      <c r="C17" s="1434"/>
      <c r="D17" s="2500"/>
      <c r="E17" s="2500"/>
      <c r="F17" s="2500"/>
      <c r="G17" s="2500"/>
      <c r="H17" s="2500"/>
      <c r="I17" s="2500"/>
      <c r="J17" s="2500"/>
      <c r="K17" s="2500"/>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3"/>
      <c r="C20" s="2493"/>
      <c r="D20" s="2493"/>
      <c r="E20" s="2493"/>
      <c r="F20" s="2493"/>
      <c r="G20" s="2493"/>
      <c r="H20" s="2493"/>
      <c r="I20" s="2493"/>
      <c r="J20" s="2493"/>
      <c r="K20" s="2493"/>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3"/>
      <c r="C23" s="2493"/>
      <c r="D23" s="2493"/>
      <c r="E23" s="2493"/>
      <c r="F23" s="2493"/>
      <c r="G23" s="2493"/>
      <c r="H23" s="2493"/>
      <c r="I23" s="2493"/>
      <c r="J23" s="2493"/>
      <c r="K23" s="2493"/>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3"/>
      <c r="C26" s="2493"/>
      <c r="D26" s="2493"/>
      <c r="E26" s="2493"/>
      <c r="F26" s="2493"/>
      <c r="G26" s="2493"/>
      <c r="H26" s="2493"/>
      <c r="I26" s="2493"/>
      <c r="J26" s="2493"/>
      <c r="K26" s="2493"/>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3"/>
      <c r="C29" s="2493"/>
      <c r="D29" s="2493"/>
      <c r="E29" s="2493"/>
      <c r="F29" s="2493"/>
      <c r="G29" s="2493"/>
      <c r="H29" s="2493"/>
      <c r="I29" s="2493"/>
      <c r="J29" s="2493"/>
      <c r="K29" s="2493"/>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3"/>
      <c r="C32" s="2493"/>
      <c r="D32" s="2493"/>
      <c r="E32" s="2493"/>
      <c r="F32" s="2493"/>
      <c r="G32" s="2493"/>
      <c r="H32" s="2493"/>
      <c r="I32" s="2493"/>
      <c r="J32" s="2493"/>
      <c r="K32" s="2493"/>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3"/>
      <c r="C35" s="2493"/>
      <c r="D35" s="2493"/>
      <c r="E35" s="2493"/>
      <c r="F35" s="2493"/>
      <c r="G35" s="2493"/>
      <c r="H35" s="2493"/>
      <c r="I35" s="2493"/>
      <c r="J35" s="2493"/>
      <c r="K35" s="2493"/>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3"/>
      <c r="C38" s="2493"/>
      <c r="D38" s="2493"/>
      <c r="E38" s="2493"/>
      <c r="F38" s="2493"/>
      <c r="G38" s="2493"/>
      <c r="H38" s="2493"/>
      <c r="I38" s="2493"/>
      <c r="J38" s="2493"/>
      <c r="K38" s="2493"/>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3"/>
      <c r="C41" s="2493"/>
      <c r="D41" s="2493"/>
      <c r="E41" s="2493"/>
      <c r="F41" s="2493"/>
      <c r="G41" s="2493"/>
      <c r="H41" s="2493"/>
      <c r="I41" s="2493"/>
      <c r="J41" s="2493"/>
      <c r="K41" s="2493"/>
    </row>
    <row r="42" spans="2:12" s="1427" customFormat="1" ht="4.5" customHeight="1" x14ac:dyDescent="0.2">
      <c r="B42" s="1501"/>
      <c r="C42" s="1501"/>
      <c r="G42" s="1460"/>
      <c r="I42" s="1460"/>
    </row>
    <row r="43" spans="2:12" s="1427" customFormat="1" ht="13.5" customHeight="1" x14ac:dyDescent="0.2">
      <c r="B43" s="1530" t="s">
        <v>1576</v>
      </c>
      <c r="C43" s="1748"/>
      <c r="D43" s="1498"/>
      <c r="E43" s="1498"/>
      <c r="F43" s="1498"/>
      <c r="G43" s="1499"/>
      <c r="H43" s="1498"/>
      <c r="I43" s="1499"/>
      <c r="J43" s="1498"/>
      <c r="K43" s="1497"/>
      <c r="L43" s="1526"/>
    </row>
    <row r="44" spans="2:12" s="1427" customFormat="1" ht="13.5" customHeight="1" x14ac:dyDescent="0.2">
      <c r="B44" s="1493" t="s">
        <v>1575</v>
      </c>
      <c r="C44" s="1745"/>
      <c r="D44" s="1529"/>
      <c r="E44" s="1495"/>
      <c r="F44" s="1491" t="s">
        <v>1574</v>
      </c>
      <c r="G44" s="1488"/>
      <c r="H44" s="1489"/>
      <c r="I44" s="1488"/>
      <c r="J44" s="1528"/>
      <c r="K44" s="1527"/>
      <c r="L44" s="1526"/>
    </row>
    <row r="45" spans="2:12" s="1427" customFormat="1" ht="13.5" customHeight="1" x14ac:dyDescent="0.2">
      <c r="B45" s="1493" t="s">
        <v>1573</v>
      </c>
      <c r="C45" s="1745"/>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2" sqref="A2:F2"/>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7" t="str">
        <f>'Single Audit Cover'!A7</f>
        <v>Meredosia-Chambersburg CUSD 11</v>
      </c>
      <c r="C1" s="2487"/>
      <c r="D1" s="2487"/>
      <c r="E1" s="1557"/>
    </row>
    <row r="2" spans="2:5" s="1387" customFormat="1" ht="12.75" customHeight="1" x14ac:dyDescent="0.2">
      <c r="B2" s="2489">
        <f>'Single Audit Cover'!E7</f>
        <v>1069011026</v>
      </c>
      <c r="C2" s="2489"/>
      <c r="D2" s="2489"/>
      <c r="E2" s="1556"/>
    </row>
    <row r="3" spans="2:5" s="1346" customFormat="1" ht="12.75" customHeight="1" x14ac:dyDescent="0.2">
      <c r="B3" s="2477" t="s">
        <v>1620</v>
      </c>
      <c r="C3" s="2477"/>
      <c r="D3" s="2477"/>
      <c r="E3" s="1981"/>
    </row>
    <row r="4" spans="2:5" s="1387" customFormat="1" ht="12.75" customHeight="1" x14ac:dyDescent="0.2">
      <c r="B4" s="2504" t="str">
        <f>'[1]Single Audit Cover'!A4</f>
        <v>Year Ending June 30, 2016</v>
      </c>
      <c r="C4" s="2504"/>
      <c r="D4" s="2504"/>
      <c r="E4" s="1555"/>
    </row>
    <row r="5" spans="2:5" s="1387" customFormat="1" ht="40.15" customHeight="1" x14ac:dyDescent="0.2">
      <c r="B5" s="1749" t="s">
        <v>2039</v>
      </c>
      <c r="C5" s="1536"/>
      <c r="D5" s="1536"/>
      <c r="E5" s="1536"/>
    </row>
    <row r="6" spans="2:5" s="1387" customFormat="1" ht="13.5" customHeight="1" x14ac:dyDescent="0.2">
      <c r="B6" s="1554" t="s">
        <v>1619</v>
      </c>
      <c r="C6" s="1554" t="s">
        <v>1618</v>
      </c>
      <c r="D6" s="1554" t="s">
        <v>1617</v>
      </c>
    </row>
    <row r="7" spans="2:5" ht="13.5" customHeight="1" x14ac:dyDescent="0.2">
      <c r="B7" s="1750"/>
      <c r="C7" s="1553"/>
      <c r="D7" s="1553"/>
      <c r="E7" s="1553"/>
    </row>
    <row r="8" spans="2:5" ht="13.5" customHeight="1" x14ac:dyDescent="0.2">
      <c r="B8" s="1750"/>
      <c r="C8" s="1553"/>
      <c r="D8" s="1553"/>
      <c r="E8" s="1553"/>
    </row>
    <row r="9" spans="2:5" ht="13.5" customHeight="1" x14ac:dyDescent="0.2">
      <c r="B9" s="1751"/>
      <c r="C9" s="1435"/>
      <c r="D9" s="1435"/>
      <c r="E9" s="1435"/>
    </row>
    <row r="10" spans="2:5" ht="13.5" customHeight="1" x14ac:dyDescent="0.2">
      <c r="B10" s="1750"/>
      <c r="C10" s="1435"/>
      <c r="D10" s="1435"/>
      <c r="E10" s="1435"/>
    </row>
    <row r="11" spans="2:5" ht="13.5" customHeight="1" x14ac:dyDescent="0.2">
      <c r="B11" s="1750"/>
      <c r="C11" s="1435"/>
      <c r="D11" s="1435"/>
      <c r="E11" s="1435"/>
    </row>
    <row r="12" spans="2:5" ht="13.5" customHeight="1" x14ac:dyDescent="0.2">
      <c r="B12" s="1750"/>
      <c r="C12" s="1435"/>
      <c r="D12" s="1435"/>
      <c r="E12" s="1435"/>
    </row>
    <row r="13" spans="2:5" ht="13.5" customHeight="1" x14ac:dyDescent="0.2">
      <c r="B13" s="1750"/>
      <c r="C13" s="1435"/>
      <c r="D13" s="1435"/>
      <c r="E13" s="1435"/>
    </row>
    <row r="14" spans="2:5" ht="13.5" customHeight="1" x14ac:dyDescent="0.2">
      <c r="B14" s="1750"/>
      <c r="C14" s="1435"/>
      <c r="D14" s="1435"/>
      <c r="E14" s="1435"/>
    </row>
    <row r="15" spans="2:5" ht="13.5" customHeight="1" x14ac:dyDescent="0.2">
      <c r="B15" s="1750"/>
      <c r="C15" s="1435"/>
      <c r="D15" s="1435"/>
      <c r="E15" s="1435"/>
    </row>
    <row r="16" spans="2:5" ht="13.5" customHeight="1" x14ac:dyDescent="0.2">
      <c r="B16" s="1750"/>
      <c r="C16" s="1435"/>
      <c r="D16" s="1435"/>
      <c r="E16" s="1435"/>
    </row>
    <row r="17" spans="2:5" ht="13.5" customHeight="1" x14ac:dyDescent="0.2">
      <c r="B17" s="1750"/>
      <c r="C17" s="1435"/>
      <c r="D17" s="1435"/>
      <c r="E17" s="1435"/>
    </row>
    <row r="18" spans="2:5" ht="13.5" customHeight="1" x14ac:dyDescent="0.2">
      <c r="B18" s="1750"/>
      <c r="C18" s="1435"/>
      <c r="D18" s="1435"/>
      <c r="E18" s="1435"/>
    </row>
    <row r="19" spans="2:5" ht="13.5" customHeight="1" x14ac:dyDescent="0.2">
      <c r="B19" s="1750"/>
      <c r="C19" s="1435"/>
      <c r="D19" s="1435"/>
      <c r="E19" s="1435"/>
    </row>
    <row r="20" spans="2:5" ht="13.5" customHeight="1" x14ac:dyDescent="0.2">
      <c r="B20" s="1750"/>
      <c r="C20" s="1435"/>
      <c r="D20" s="1435"/>
      <c r="E20" s="1435"/>
    </row>
    <row r="21" spans="2:5" ht="13.5" customHeight="1" x14ac:dyDescent="0.2">
      <c r="B21" s="1750"/>
      <c r="C21" s="1435"/>
      <c r="D21" s="1435"/>
      <c r="E21" s="1435"/>
    </row>
    <row r="22" spans="2:5" ht="13.5" customHeight="1" x14ac:dyDescent="0.2">
      <c r="B22" s="1750"/>
      <c r="C22" s="1435"/>
      <c r="D22" s="1435"/>
      <c r="E22" s="1435"/>
    </row>
    <row r="23" spans="2:5" ht="13.5" customHeight="1" x14ac:dyDescent="0.2">
      <c r="B23" s="1750"/>
      <c r="C23" s="1435"/>
      <c r="D23" s="1435"/>
      <c r="E23" s="1435"/>
    </row>
    <row r="24" spans="2:5" ht="13.5" customHeight="1" x14ac:dyDescent="0.2">
      <c r="B24" s="1750"/>
      <c r="C24" s="1435"/>
      <c r="D24" s="1435"/>
      <c r="E24" s="1435"/>
    </row>
    <row r="25" spans="2:5" ht="13.5" customHeight="1" x14ac:dyDescent="0.2">
      <c r="B25" s="1750"/>
      <c r="C25" s="1435"/>
      <c r="D25" s="1435"/>
      <c r="E25" s="1435"/>
    </row>
    <row r="26" spans="2:5" ht="13.5" customHeight="1" x14ac:dyDescent="0.2">
      <c r="B26" s="1750"/>
      <c r="C26" s="1435"/>
      <c r="D26" s="1435"/>
      <c r="E26" s="1435"/>
    </row>
    <row r="27" spans="2:5" ht="13.5" customHeight="1" x14ac:dyDescent="0.2">
      <c r="B27" s="1750"/>
      <c r="C27" s="1435"/>
      <c r="D27" s="1435"/>
      <c r="E27" s="1435"/>
    </row>
    <row r="28" spans="2:5" ht="13.5" customHeight="1" x14ac:dyDescent="0.2">
      <c r="B28" s="1750"/>
      <c r="C28" s="1435"/>
      <c r="D28" s="1435"/>
      <c r="E28" s="1435"/>
    </row>
    <row r="29" spans="2:5" ht="13.5" customHeight="1" x14ac:dyDescent="0.2">
      <c r="B29" s="1750"/>
      <c r="C29" s="1435"/>
      <c r="D29" s="1435"/>
      <c r="E29" s="1435"/>
    </row>
    <row r="30" spans="2:5" ht="13.5" customHeight="1" x14ac:dyDescent="0.2">
      <c r="B30" s="1750"/>
      <c r="C30" s="1435"/>
      <c r="D30" s="1435"/>
      <c r="E30" s="1435"/>
    </row>
    <row r="31" spans="2:5" ht="13.5" customHeight="1" x14ac:dyDescent="0.2">
      <c r="B31" s="1750"/>
      <c r="C31" s="1435"/>
      <c r="D31" s="1435"/>
      <c r="E31" s="1435"/>
    </row>
    <row r="32" spans="2:5" ht="13.5" customHeight="1" x14ac:dyDescent="0.2">
      <c r="B32" s="1752"/>
      <c r="C32" s="1435"/>
      <c r="D32" s="1435"/>
      <c r="E32" s="1435"/>
    </row>
    <row r="33" spans="2:5" ht="13.5" customHeight="1" x14ac:dyDescent="0.2">
      <c r="B33" s="1753"/>
      <c r="C33" s="1435"/>
      <c r="D33" s="1435"/>
      <c r="E33" s="1435"/>
    </row>
    <row r="34" spans="2:5" ht="13.5" customHeight="1" x14ac:dyDescent="0.2">
      <c r="B34" s="1754"/>
      <c r="C34" s="1435"/>
      <c r="D34" s="1435"/>
      <c r="E34" s="1435"/>
    </row>
    <row r="35" spans="2:5" ht="13.5" customHeight="1" x14ac:dyDescent="0.2">
      <c r="B35" s="1753"/>
      <c r="C35" s="1435"/>
      <c r="D35" s="1435"/>
      <c r="E35" s="1435"/>
    </row>
    <row r="36" spans="2:5" ht="13.5" customHeight="1" x14ac:dyDescent="0.2">
      <c r="B36" s="1755"/>
      <c r="C36" s="1435"/>
      <c r="D36" s="1435"/>
      <c r="E36" s="1435"/>
    </row>
    <row r="37" spans="2:5" ht="13.5" customHeight="1" x14ac:dyDescent="0.2">
      <c r="B37" s="1755"/>
      <c r="C37" s="1435"/>
      <c r="D37" s="1435"/>
      <c r="E37" s="1435"/>
    </row>
    <row r="38" spans="2:5" ht="13.5" customHeight="1" x14ac:dyDescent="0.2">
      <c r="B38" s="1753"/>
      <c r="C38" s="1435"/>
      <c r="D38" s="1435"/>
      <c r="E38" s="1435"/>
    </row>
    <row r="39" spans="2:5" ht="13.5" customHeight="1" x14ac:dyDescent="0.2">
      <c r="B39" s="1755"/>
      <c r="C39" s="1435"/>
      <c r="D39" s="1435"/>
      <c r="E39" s="1435"/>
    </row>
    <row r="40" spans="2:5" ht="13.5" customHeight="1" x14ac:dyDescent="0.2">
      <c r="B40" s="1753"/>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2" sqref="A2:F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7" t="str">
        <f>'Single Audit Cover'!A7</f>
        <v>Meredosia-Chambersburg CUSD 11</v>
      </c>
      <c r="C1" s="2487"/>
      <c r="D1" s="2487"/>
      <c r="E1" s="2487"/>
      <c r="F1" s="1545"/>
      <c r="G1" s="1545"/>
      <c r="H1" s="1545"/>
      <c r="I1" s="1545"/>
      <c r="J1" s="1545"/>
      <c r="K1" s="1545"/>
      <c r="L1" s="1545"/>
    </row>
    <row r="2" spans="2:12" ht="13.5" customHeight="1" x14ac:dyDescent="0.2">
      <c r="B2" s="2489">
        <f>'Single Audit Cover'!E7</f>
        <v>1069011026</v>
      </c>
      <c r="C2" s="2489"/>
      <c r="D2" s="2489"/>
      <c r="E2" s="2489"/>
      <c r="F2" s="1544"/>
      <c r="G2" s="1544"/>
      <c r="H2" s="1544"/>
      <c r="I2" s="1544"/>
      <c r="J2" s="1544"/>
      <c r="K2" s="1544"/>
      <c r="L2" s="1544"/>
    </row>
    <row r="3" spans="2:12" ht="13.5" customHeight="1" x14ac:dyDescent="0.2">
      <c r="B3" s="2477" t="s">
        <v>1628</v>
      </c>
      <c r="C3" s="2477"/>
      <c r="D3" s="2477"/>
      <c r="E3" s="2477"/>
      <c r="F3" s="1981"/>
      <c r="G3" s="1981"/>
      <c r="H3" s="1981"/>
      <c r="I3" s="1981"/>
      <c r="J3" s="1981"/>
      <c r="K3" s="1981"/>
      <c r="L3" s="1981"/>
    </row>
    <row r="4" spans="2:12" ht="13.5" customHeight="1" x14ac:dyDescent="0.2">
      <c r="B4" s="2505" t="str">
        <f>'[1]Single Audit Cover'!A4</f>
        <v>Year Ending June 30, 2016</v>
      </c>
      <c r="C4" s="2505"/>
      <c r="D4" s="2505"/>
      <c r="E4" s="2505"/>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6"/>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7"/>
      <c r="C11" s="2497"/>
      <c r="D11" s="2493"/>
      <c r="E11" s="2493"/>
    </row>
    <row r="12" spans="2:12" ht="13.5" customHeight="1" x14ac:dyDescent="0.2">
      <c r="B12" s="1427"/>
      <c r="C12" s="1427"/>
      <c r="D12" s="1427"/>
    </row>
    <row r="13" spans="2:12" ht="13.5" customHeight="1" x14ac:dyDescent="0.2">
      <c r="B13" s="1320" t="s">
        <v>1624</v>
      </c>
      <c r="C13" s="1320"/>
      <c r="D13" s="1427"/>
    </row>
    <row r="14" spans="2:12" ht="76.5" customHeight="1" x14ac:dyDescent="0.2">
      <c r="B14" s="2497"/>
      <c r="C14" s="2497"/>
      <c r="D14" s="2493"/>
      <c r="E14" s="2493"/>
    </row>
    <row r="15" spans="2:12" ht="13.5" customHeight="1" x14ac:dyDescent="0.2">
      <c r="B15" s="1427"/>
      <c r="C15" s="1427"/>
      <c r="D15" s="1427"/>
    </row>
    <row r="16" spans="2:12" ht="13.5" customHeight="1" x14ac:dyDescent="0.2">
      <c r="B16" s="1320" t="s">
        <v>1623</v>
      </c>
      <c r="C16" s="1320"/>
      <c r="D16" s="1427"/>
      <c r="E16" s="2047"/>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1069011026</v>
      </c>
    </row>
    <row r="3" spans="1:2" x14ac:dyDescent="0.2">
      <c r="A3" t="s">
        <v>1132</v>
      </c>
      <c r="B3" s="1232" t="str">
        <f>COVER!A15</f>
        <v>Morgan, Cass, Brown, Pike</v>
      </c>
    </row>
    <row r="4" spans="1:2" x14ac:dyDescent="0.2">
      <c r="A4" t="s">
        <v>1188</v>
      </c>
      <c r="B4" s="1232" t="str">
        <f>COVER!A17</f>
        <v>Meredosia-Chambersburg CUSD 11</v>
      </c>
    </row>
    <row r="5" spans="1:2" x14ac:dyDescent="0.2">
      <c r="A5" t="s">
        <v>819</v>
      </c>
      <c r="B5" s="1232" t="str">
        <f>COVER!A38</f>
        <v>Thad Walker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4"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f>IF(COVER!J31="x","Yes",IF(COVER!L31="x","No",0))</f>
        <v>0</v>
      </c>
    </row>
    <row r="15" spans="1:2" x14ac:dyDescent="0.2">
      <c r="A15" t="s">
        <v>676</v>
      </c>
      <c r="B15" s="1232" t="str">
        <f>COVER!T23</f>
        <v>060-002582</v>
      </c>
    </row>
    <row r="16" spans="1:2" x14ac:dyDescent="0.2">
      <c r="A16" t="s">
        <v>501</v>
      </c>
      <c r="B16" s="1232" t="str">
        <f>COVER!T13</f>
        <v>Zumbahlen, Eyth, Surratt, Foote &amp; Flynn, Ltd.</v>
      </c>
    </row>
    <row r="17" spans="1:2" x14ac:dyDescent="0.2">
      <c r="A17" t="s">
        <v>1052</v>
      </c>
      <c r="B17" s="1232" t="str">
        <f>COVER!T15</f>
        <v>Adam R. Withee</v>
      </c>
    </row>
    <row r="18" spans="1:2" x14ac:dyDescent="0.2">
      <c r="A18" t="s">
        <v>1370</v>
      </c>
      <c r="B18" s="1232" t="str">
        <f>COVER!T17</f>
        <v>1395 Lincoln Ave.</v>
      </c>
    </row>
    <row r="19" spans="1:2" x14ac:dyDescent="0.2">
      <c r="A19" t="s">
        <v>1054</v>
      </c>
      <c r="B19" s="1232">
        <f>COVER!T25</f>
        <v>0</v>
      </c>
    </row>
    <row r="20" spans="1:2" x14ac:dyDescent="0.2">
      <c r="A20" t="s">
        <v>1055</v>
      </c>
      <c r="B20" s="1232" t="str">
        <f>COVER!T19</f>
        <v>Jacksonville</v>
      </c>
    </row>
    <row r="21" spans="1:2" x14ac:dyDescent="0.2">
      <c r="A21" t="s">
        <v>569</v>
      </c>
      <c r="B21" s="1232" t="str">
        <f>COVER!X19</f>
        <v>IL</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8">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61117</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616728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616728</v>
      </c>
      <c r="D92" s="14" t="str">
        <f t="shared" si="0"/>
        <v>Error?</v>
      </c>
    </row>
    <row r="93" spans="1:4" x14ac:dyDescent="0.2">
      <c r="A93" s="55">
        <v>32</v>
      </c>
      <c r="B93" s="1232">
        <f>'Assets-Liab 5-6'!C41</f>
        <v>616728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76487</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120764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120764</v>
      </c>
      <c r="D123" s="14" t="str">
        <f t="shared" si="0"/>
        <v>Error?</v>
      </c>
    </row>
    <row r="124" spans="1:4" x14ac:dyDescent="0.2">
      <c r="A124" s="55">
        <v>63</v>
      </c>
      <c r="B124" s="1232">
        <f>'Assets-Liab 5-6'!D41</f>
        <v>120764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12391</v>
      </c>
      <c r="D129" s="14" t="str">
        <f t="shared" si="1"/>
        <v>Error?</v>
      </c>
    </row>
    <row r="130" spans="1:4" x14ac:dyDescent="0.2">
      <c r="A130" s="55">
        <v>69</v>
      </c>
      <c r="B130" s="1232">
        <f>'Assets-Liab 5-6'!E12</f>
        <v>0</v>
      </c>
      <c r="D130" s="14" t="str">
        <f t="shared" si="1"/>
        <v>Error?</v>
      </c>
    </row>
    <row r="131" spans="1:4" x14ac:dyDescent="0.2">
      <c r="A131" s="55">
        <v>70</v>
      </c>
      <c r="B131" s="1232">
        <f>'Assets-Liab 5-6'!E13</f>
        <v>34712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34712</v>
      </c>
      <c r="D140" s="14" t="str">
        <f t="shared" si="1"/>
        <v>Error?</v>
      </c>
    </row>
    <row r="141" spans="1:4" x14ac:dyDescent="0.2">
      <c r="A141" s="55">
        <v>80</v>
      </c>
      <c r="B141" s="1232">
        <f>'Assets-Liab 5-6'!E41</f>
        <v>34712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193306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235212</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235212</v>
      </c>
      <c r="D170" s="14" t="str">
        <f t="shared" si="1"/>
        <v>Error?</v>
      </c>
    </row>
    <row r="171" spans="1:4" x14ac:dyDescent="0.2">
      <c r="A171" s="55">
        <v>110</v>
      </c>
      <c r="B171" s="1232">
        <f>'Assets-Liab 5-6'!F41</f>
        <v>235212</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97743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257217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176037</v>
      </c>
      <c r="D189" s="14" t="str">
        <f t="shared" si="1"/>
        <v>Error?</v>
      </c>
    </row>
    <row r="190" spans="1:4" x14ac:dyDescent="0.2">
      <c r="A190" s="55">
        <v>129</v>
      </c>
      <c r="B190" s="1232">
        <f>'Assets-Liab 5-6'!G41</f>
        <v>257217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94733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94733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4500</v>
      </c>
      <c r="D273" s="14" t="str">
        <f t="shared" si="3"/>
        <v>Error?</v>
      </c>
    </row>
    <row r="274" spans="1:4" x14ac:dyDescent="0.2">
      <c r="A274" s="55">
        <v>213</v>
      </c>
      <c r="B274" s="1232">
        <f>'Assets-Liab 5-6'!M17</f>
        <v>3633547</v>
      </c>
      <c r="D274" s="14" t="str">
        <f t="shared" si="3"/>
        <v>Error?</v>
      </c>
    </row>
    <row r="275" spans="1:4" x14ac:dyDescent="0.2">
      <c r="A275" s="55">
        <v>214</v>
      </c>
      <c r="B275" s="1232">
        <f>'Assets-Liab 5-6'!M18</f>
        <v>163300</v>
      </c>
      <c r="D275" s="14" t="str">
        <f t="shared" si="3"/>
        <v>Error?</v>
      </c>
    </row>
    <row r="276" spans="1:4" x14ac:dyDescent="0.2">
      <c r="A276" s="55">
        <v>215</v>
      </c>
      <c r="B276" s="1232">
        <f>'Assets-Liab 5-6'!M19</f>
        <v>220557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4021904</v>
      </c>
      <c r="C279" s="14" t="s">
        <v>672</v>
      </c>
      <c r="D279" s="14" t="str">
        <f t="shared" si="3"/>
        <v>Error?</v>
      </c>
    </row>
    <row r="280" spans="1:4" x14ac:dyDescent="0.2">
      <c r="A280" s="55">
        <v>219</v>
      </c>
      <c r="B280" s="1232">
        <f>'Assets-Liab 5-6'!M40</f>
        <v>4021904</v>
      </c>
      <c r="D280" s="14" t="str">
        <f t="shared" si="3"/>
        <v>Error?</v>
      </c>
    </row>
    <row r="281" spans="1:4" x14ac:dyDescent="0.2">
      <c r="A281" s="55">
        <v>220</v>
      </c>
      <c r="B281" s="1232">
        <f>'Assets-Liab 5-6'!M41</f>
        <v>4021904</v>
      </c>
      <c r="C281" s="14" t="s">
        <v>672</v>
      </c>
      <c r="D281" s="14" t="str">
        <f t="shared" si="3"/>
        <v>Error?</v>
      </c>
    </row>
    <row r="282" spans="1:4" x14ac:dyDescent="0.2">
      <c r="A282" s="55">
        <v>221</v>
      </c>
      <c r="B282" s="1232">
        <f>'Assets-Liab 5-6'!N21</f>
        <v>34712</v>
      </c>
      <c r="D282" s="14" t="str">
        <f t="shared" si="3"/>
        <v>Error?</v>
      </c>
    </row>
    <row r="283" spans="1:4" x14ac:dyDescent="0.2">
      <c r="A283" s="55">
        <v>222</v>
      </c>
      <c r="B283" s="1232">
        <f>'Assets-Liab 5-6'!N22</f>
        <v>465288</v>
      </c>
      <c r="D283" s="14" t="str">
        <f t="shared" si="3"/>
        <v>Error?</v>
      </c>
    </row>
    <row r="284" spans="1:4" x14ac:dyDescent="0.2">
      <c r="A284" s="55">
        <v>223</v>
      </c>
      <c r="B284" s="1232">
        <f>'Assets-Liab 5-6'!N23</f>
        <v>500000</v>
      </c>
      <c r="C284" s="14" t="s">
        <v>672</v>
      </c>
      <c r="D284" s="14" t="str">
        <f t="shared" si="3"/>
        <v>Error?</v>
      </c>
    </row>
    <row r="285" spans="1:4" x14ac:dyDescent="0.2">
      <c r="A285" s="55">
        <v>224</v>
      </c>
      <c r="B285" s="1232">
        <f>'Assets-Liab 5-6'!N36</f>
        <v>500000</v>
      </c>
      <c r="D285" s="14" t="str">
        <f t="shared" si="3"/>
        <v>Error?</v>
      </c>
    </row>
    <row r="286" spans="1:4" x14ac:dyDescent="0.2">
      <c r="A286" s="83">
        <v>225</v>
      </c>
      <c r="D286" s="14" t="str">
        <f t="shared" si="3"/>
        <v>OK</v>
      </c>
    </row>
    <row r="287" spans="1:4" x14ac:dyDescent="0.2">
      <c r="A287" s="55">
        <v>226</v>
      </c>
      <c r="B287" s="1232">
        <f>'Assets-Liab 5-6'!N37</f>
        <v>500000</v>
      </c>
      <c r="C287" s="14" t="s">
        <v>672</v>
      </c>
      <c r="D287" s="14" t="str">
        <f t="shared" si="3"/>
        <v>Error?</v>
      </c>
    </row>
    <row r="288" spans="1:4" x14ac:dyDescent="0.2">
      <c r="A288" s="55">
        <v>227</v>
      </c>
      <c r="B288" s="1232">
        <f>'Assets-Liab 5-6'!N41</f>
        <v>500000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622329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72091</v>
      </c>
      <c r="D717" s="14" t="str">
        <f t="shared" si="10"/>
        <v>Error?</v>
      </c>
    </row>
    <row r="718" spans="1:4" x14ac:dyDescent="0.2">
      <c r="A718" s="55">
        <v>657</v>
      </c>
      <c r="B718" s="1232">
        <f>'Expenditures 15-22'!C14</f>
        <v>24603</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1035334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28222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28770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56992</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20611</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20611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89049</v>
      </c>
      <c r="D733" s="14" t="str">
        <f t="shared" si="10"/>
        <v>Error?</v>
      </c>
    </row>
    <row r="734" spans="1:4" x14ac:dyDescent="0.2">
      <c r="A734" s="55">
        <v>673</v>
      </c>
      <c r="B734" s="1232">
        <f>'Expenditures 15-22'!C53</f>
        <v>89049</v>
      </c>
      <c r="C734" s="14" t="s">
        <v>672</v>
      </c>
      <c r="D734" s="14" t="str">
        <f t="shared" si="10"/>
        <v>Error?</v>
      </c>
    </row>
    <row r="735" spans="1:4" x14ac:dyDescent="0.2">
      <c r="A735" s="55">
        <v>674</v>
      </c>
      <c r="B735" s="1232">
        <f>'Expenditures 15-22'!C55</f>
        <v>130092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130092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35446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58316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93762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390506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1425840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175134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24670</v>
      </c>
      <c r="D775" s="14" t="str">
        <f t="shared" si="11"/>
        <v>Error?</v>
      </c>
    </row>
    <row r="776" spans="1:4" x14ac:dyDescent="0.2">
      <c r="A776" s="55">
        <v>715</v>
      </c>
      <c r="B776" s="1232">
        <f>'Expenditures 15-22'!D14</f>
        <v>2721</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291530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3238</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3757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6995</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26</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26</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10983</v>
      </c>
      <c r="D791" s="14" t="str">
        <f t="shared" si="11"/>
        <v>Error?</v>
      </c>
    </row>
    <row r="792" spans="1:4" x14ac:dyDescent="0.2">
      <c r="A792" s="55">
        <v>731</v>
      </c>
      <c r="B792" s="1232">
        <f>'Expenditures 15-22'!D53</f>
        <v>10983</v>
      </c>
      <c r="C792" s="14" t="s">
        <v>672</v>
      </c>
      <c r="D792" s="14" t="str">
        <f t="shared" si="11"/>
        <v>Error?</v>
      </c>
    </row>
    <row r="793" spans="1:4" x14ac:dyDescent="0.2">
      <c r="A793" s="55">
        <v>732</v>
      </c>
      <c r="B793" s="1232">
        <f>'Expenditures 15-22'!D55</f>
        <v>28864</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28864</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28</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8779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8807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55675</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347205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42220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15853</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61657</v>
      </c>
      <c r="C836" s="14" t="s">
        <v>672</v>
      </c>
      <c r="D836" s="14" t="str">
        <f t="shared" si="12"/>
        <v>Error?</v>
      </c>
    </row>
    <row r="837" spans="1:4" x14ac:dyDescent="0.2">
      <c r="A837" s="55">
        <v>776</v>
      </c>
      <c r="B837" s="1232">
        <f>'Expenditures 15-22'!E36</f>
        <v>27612</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27612</v>
      </c>
      <c r="C843" s="14" t="s">
        <v>672</v>
      </c>
      <c r="D843" s="14" t="str">
        <f t="shared" si="12"/>
        <v>Error?</v>
      </c>
    </row>
    <row r="844" spans="1:4" x14ac:dyDescent="0.2">
      <c r="A844" s="55">
        <v>783</v>
      </c>
      <c r="B844" s="1232">
        <f>'Expenditures 15-22'!E44</f>
        <v>10767</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10767</v>
      </c>
      <c r="C847" s="14" t="s">
        <v>672</v>
      </c>
      <c r="D847" s="14" t="str">
        <f t="shared" si="12"/>
        <v>Error?</v>
      </c>
    </row>
    <row r="848" spans="1:4" x14ac:dyDescent="0.2">
      <c r="A848" s="55">
        <v>787</v>
      </c>
      <c r="B848" s="1232">
        <f>'Expenditures 15-22'!E49</f>
        <v>26946</v>
      </c>
      <c r="D848" s="14" t="str">
        <f t="shared" si="12"/>
        <v>Error?</v>
      </c>
    </row>
    <row r="849" spans="1:4" x14ac:dyDescent="0.2">
      <c r="A849" s="55">
        <v>788</v>
      </c>
      <c r="B849" s="1232">
        <f>'Expenditures 15-22'!E50</f>
        <v>986</v>
      </c>
      <c r="D849" s="14" t="str">
        <f t="shared" si="12"/>
        <v>Error?</v>
      </c>
    </row>
    <row r="850" spans="1:4" x14ac:dyDescent="0.2">
      <c r="A850" s="55">
        <v>789</v>
      </c>
      <c r="B850" s="1232">
        <f>'Expenditures 15-22'!E53</f>
        <v>27932</v>
      </c>
      <c r="C850" s="14" t="s">
        <v>672</v>
      </c>
      <c r="D850" s="14" t="str">
        <f t="shared" si="12"/>
        <v>Error?</v>
      </c>
    </row>
    <row r="851" spans="1:4" x14ac:dyDescent="0.2">
      <c r="A851" s="55">
        <v>790</v>
      </c>
      <c r="B851" s="1232">
        <f>'Expenditures 15-22'!E55</f>
        <v>3920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3920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4835</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305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5140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75371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185465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38731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860</v>
      </c>
      <c r="D891" s="14" t="str">
        <f t="shared" si="12"/>
        <v>Error?</v>
      </c>
    </row>
    <row r="892" spans="1:4" x14ac:dyDescent="0.2">
      <c r="A892" s="55">
        <v>831</v>
      </c>
      <c r="B892" s="1232">
        <f>'Expenditures 15-22'!F14</f>
        <v>614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51185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225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225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60</v>
      </c>
      <c r="D904" s="14" t="str">
        <f t="shared" si="13"/>
        <v>Error?</v>
      </c>
    </row>
    <row r="905" spans="1:4" x14ac:dyDescent="0.2">
      <c r="A905" s="55">
        <v>844</v>
      </c>
      <c r="B905" s="1232">
        <f>'Expenditures 15-22'!F47</f>
        <v>60</v>
      </c>
      <c r="C905" s="14" t="s">
        <v>672</v>
      </c>
      <c r="D905" s="14" t="str">
        <f t="shared" si="13"/>
        <v>Error?</v>
      </c>
    </row>
    <row r="906" spans="1:4" x14ac:dyDescent="0.2">
      <c r="A906" s="55">
        <v>845</v>
      </c>
      <c r="B906" s="1232">
        <f>'Expenditures 15-22'!F49</f>
        <v>5952</v>
      </c>
      <c r="D906" s="14" t="str">
        <f t="shared" si="13"/>
        <v>Error?</v>
      </c>
    </row>
    <row r="907" spans="1:4" x14ac:dyDescent="0.2">
      <c r="A907" s="55">
        <v>846</v>
      </c>
      <c r="B907" s="1232">
        <f>'Expenditures 15-22'!F50</f>
        <v>2045</v>
      </c>
      <c r="D907" s="14" t="str">
        <f t="shared" si="13"/>
        <v>Error?</v>
      </c>
    </row>
    <row r="908" spans="1:4" x14ac:dyDescent="0.2">
      <c r="A908" s="55">
        <v>847</v>
      </c>
      <c r="B908" s="1232">
        <f>'Expenditures 15-22'!F53</f>
        <v>7997</v>
      </c>
      <c r="C908" s="14" t="s">
        <v>672</v>
      </c>
      <c r="D908" s="14" t="str">
        <f t="shared" si="13"/>
        <v>Error?</v>
      </c>
    </row>
    <row r="909" spans="1:4" x14ac:dyDescent="0.2">
      <c r="A909" s="55">
        <v>848</v>
      </c>
      <c r="B909" s="1232">
        <f>'Expenditures 15-22'!F55</f>
        <v>2123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2123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1313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59558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60871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71276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122461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429</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429</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429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429</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878414</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97621</v>
      </c>
      <c r="C1105" s="14" t="s">
        <v>672</v>
      </c>
      <c r="D1105" s="14" t="str">
        <f t="shared" si="16"/>
        <v>Error?</v>
      </c>
    </row>
    <row r="1106" spans="1:4" x14ac:dyDescent="0.2">
      <c r="A1106" s="55">
        <v>1045</v>
      </c>
      <c r="B1106" s="1232">
        <f>'Expenditures 15-22'!K14</f>
        <v>43791</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1439706</v>
      </c>
      <c r="C1108" s="14" t="s">
        <v>672</v>
      </c>
      <c r="D1108" s="14" t="str">
        <f t="shared" si="16"/>
        <v>Error?</v>
      </c>
    </row>
    <row r="1109" spans="1:4" x14ac:dyDescent="0.2">
      <c r="A1109" s="55">
        <v>1048</v>
      </c>
      <c r="B1109" s="1232">
        <f>'Expenditures 15-22'!K36</f>
        <v>27612</v>
      </c>
      <c r="C1109" s="14" t="s">
        <v>672</v>
      </c>
      <c r="D1109" s="14" t="str">
        <f t="shared" si="16"/>
        <v>Error?</v>
      </c>
    </row>
    <row r="1110" spans="1:4" x14ac:dyDescent="0.2">
      <c r="A1110" s="55">
        <v>1049</v>
      </c>
      <c r="B1110" s="1232">
        <f>'Expenditures 15-22'!K37</f>
        <v>31460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32752</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91824</v>
      </c>
      <c r="C1115" s="14" t="s">
        <v>672</v>
      </c>
      <c r="D1115" s="14" t="str">
        <f t="shared" si="16"/>
        <v>Error?</v>
      </c>
    </row>
    <row r="1116" spans="1:4" x14ac:dyDescent="0.2">
      <c r="A1116" s="55">
        <v>1055</v>
      </c>
      <c r="B1116" s="1232">
        <f>'Expenditures 15-22'!K44</f>
        <v>10767</v>
      </c>
      <c r="C1116" s="14" t="s">
        <v>672</v>
      </c>
      <c r="D1116" s="14" t="str">
        <f t="shared" si="16"/>
        <v>Error?</v>
      </c>
    </row>
    <row r="1117" spans="1:4" x14ac:dyDescent="0.2">
      <c r="A1117" s="55">
        <v>1056</v>
      </c>
      <c r="B1117" s="1232">
        <f>'Expenditures 15-22'!K45</f>
        <v>20637</v>
      </c>
      <c r="C1117" s="14" t="s">
        <v>672</v>
      </c>
      <c r="D1117" s="14" t="str">
        <f t="shared" si="16"/>
        <v>Error?</v>
      </c>
    </row>
    <row r="1118" spans="1:4" x14ac:dyDescent="0.2">
      <c r="A1118" s="55">
        <v>1057</v>
      </c>
      <c r="B1118" s="1232">
        <f>'Expenditures 15-22'!K46</f>
        <v>60</v>
      </c>
      <c r="C1118" s="14" t="s">
        <v>672</v>
      </c>
      <c r="D1118" s="14" t="str">
        <f t="shared" si="16"/>
        <v>Error?</v>
      </c>
    </row>
    <row r="1119" spans="1:4" x14ac:dyDescent="0.2">
      <c r="A1119" s="55">
        <v>1058</v>
      </c>
      <c r="B1119" s="1232">
        <f>'Expenditures 15-22'!K47</f>
        <v>31464</v>
      </c>
      <c r="C1119" s="14" t="s">
        <v>672</v>
      </c>
      <c r="D1119" s="14" t="str">
        <f t="shared" si="16"/>
        <v>Error?</v>
      </c>
    </row>
    <row r="1120" spans="1:4" x14ac:dyDescent="0.2">
      <c r="A1120" s="55">
        <v>1059</v>
      </c>
      <c r="B1120" s="1232">
        <f>'Expenditures 15-22'!K49</f>
        <v>32898</v>
      </c>
      <c r="C1120" s="14" t="s">
        <v>672</v>
      </c>
      <c r="D1120" s="14" t="str">
        <f t="shared" si="16"/>
        <v>Error?</v>
      </c>
    </row>
    <row r="1121" spans="1:4" x14ac:dyDescent="0.2">
      <c r="A1121" s="55">
        <v>1060</v>
      </c>
      <c r="B1121" s="1232">
        <f>'Expenditures 15-22'!K50</f>
        <v>103063</v>
      </c>
      <c r="C1121" s="14" t="s">
        <v>672</v>
      </c>
      <c r="D1121" s="14" t="str">
        <f t="shared" si="16"/>
        <v>Error?</v>
      </c>
    </row>
    <row r="1122" spans="1:4" x14ac:dyDescent="0.2">
      <c r="A1122" s="55">
        <v>1061</v>
      </c>
      <c r="B1122" s="1232">
        <f>'Expenditures 15-22'!K53</f>
        <v>135961</v>
      </c>
      <c r="C1122" s="14" t="s">
        <v>672</v>
      </c>
      <c r="D1122" s="14" t="str">
        <f t="shared" si="16"/>
        <v>Error?</v>
      </c>
    </row>
    <row r="1123" spans="1:4" x14ac:dyDescent="0.2">
      <c r="A1123" s="55">
        <v>1062</v>
      </c>
      <c r="B1123" s="1232">
        <f>'Expenditures 15-22'!K55</f>
        <v>164999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164999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41622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127387</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169009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593257</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48437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2081400</v>
      </c>
      <c r="C1152" s="14" t="s">
        <v>672</v>
      </c>
      <c r="D1152" s="14" t="str">
        <f t="shared" si="17"/>
        <v>Error?</v>
      </c>
    </row>
    <row r="1153" spans="1:4" x14ac:dyDescent="0.2">
      <c r="A1153" s="55">
        <v>1092</v>
      </c>
      <c r="B1153" s="1232">
        <f>'Expenditures 15-22'!K115</f>
        <v>-2939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112821</v>
      </c>
      <c r="D1221" s="14" t="str">
        <f t="shared" si="18"/>
        <v>Error?</v>
      </c>
    </row>
    <row r="1222" spans="1:4" x14ac:dyDescent="0.2">
      <c r="A1222" s="83">
        <v>1161</v>
      </c>
      <c r="D1222" s="14" t="str">
        <f t="shared" si="18"/>
        <v>OK</v>
      </c>
    </row>
    <row r="1223" spans="1:4" x14ac:dyDescent="0.2">
      <c r="A1223" s="55">
        <v>1162</v>
      </c>
      <c r="B1223" s="1232">
        <f>'Expenditures 15-22'!C127</f>
        <v>112821</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112821</v>
      </c>
      <c r="C1225" s="14" t="s">
        <v>672</v>
      </c>
      <c r="D1225" s="14" t="str">
        <f t="shared" si="18"/>
        <v>Error?</v>
      </c>
    </row>
    <row r="1226" spans="1:4" x14ac:dyDescent="0.2">
      <c r="A1226" s="55">
        <v>1165</v>
      </c>
      <c r="B1226" s="1232">
        <f>'Expenditures 15-22'!C150</f>
        <v>112821</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21169</v>
      </c>
      <c r="D1229" s="14" t="str">
        <f t="shared" si="18"/>
        <v>Error?</v>
      </c>
    </row>
    <row r="1230" spans="1:4" x14ac:dyDescent="0.2">
      <c r="A1230" s="83">
        <v>1169</v>
      </c>
      <c r="D1230" s="14" t="str">
        <f t="shared" si="18"/>
        <v>OK</v>
      </c>
    </row>
    <row r="1231" spans="1:4" x14ac:dyDescent="0.2">
      <c r="A1231" s="55">
        <v>1170</v>
      </c>
      <c r="B1231" s="1232">
        <f>'Expenditures 15-22'!D127</f>
        <v>21169</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21169</v>
      </c>
      <c r="C1233" s="14" t="s">
        <v>672</v>
      </c>
      <c r="D1233" s="14" t="str">
        <f t="shared" si="18"/>
        <v>Error?</v>
      </c>
    </row>
    <row r="1234" spans="1:4" x14ac:dyDescent="0.2">
      <c r="A1234" s="55">
        <v>1173</v>
      </c>
      <c r="B1234" s="1232">
        <f>'Expenditures 15-22'!D150</f>
        <v>21169</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108585</v>
      </c>
      <c r="D1237" s="14" t="str">
        <f t="shared" si="18"/>
        <v>Error?</v>
      </c>
    </row>
    <row r="1238" spans="1:4" x14ac:dyDescent="0.2">
      <c r="A1238" s="83">
        <v>1177</v>
      </c>
      <c r="D1238" s="14" t="str">
        <f t="shared" si="18"/>
        <v>OK</v>
      </c>
    </row>
    <row r="1239" spans="1:4" x14ac:dyDescent="0.2">
      <c r="A1239" s="55">
        <v>1178</v>
      </c>
      <c r="B1239" s="1232">
        <f>'Expenditures 15-22'!E127</f>
        <v>108585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108585</v>
      </c>
      <c r="C1241" s="14" t="s">
        <v>672</v>
      </c>
      <c r="D1241" s="14" t="str">
        <f t="shared" si="18"/>
        <v>Error?</v>
      </c>
    </row>
    <row r="1242" spans="1:4" x14ac:dyDescent="0.2">
      <c r="A1242" s="55">
        <v>1181</v>
      </c>
      <c r="B1242" s="1232">
        <f>'Expenditures 15-22'!E150</f>
        <v>108585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27090</v>
      </c>
      <c r="D1245" s="14" t="str">
        <f t="shared" si="18"/>
        <v>Error?</v>
      </c>
    </row>
    <row r="1246" spans="1:4" x14ac:dyDescent="0.2">
      <c r="A1246" s="83">
        <v>1185</v>
      </c>
      <c r="D1246" s="14" t="str">
        <f t="shared" si="18"/>
        <v>OK</v>
      </c>
    </row>
    <row r="1247" spans="1:4" x14ac:dyDescent="0.2">
      <c r="A1247" s="55">
        <v>1186</v>
      </c>
      <c r="B1247" s="1232">
        <f>'Expenditures 15-22'!F127</f>
        <v>27090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27090</v>
      </c>
      <c r="C1249" s="14" t="s">
        <v>672</v>
      </c>
      <c r="D1249" s="14" t="str">
        <f t="shared" si="18"/>
        <v>Error?</v>
      </c>
    </row>
    <row r="1250" spans="1:4" x14ac:dyDescent="0.2">
      <c r="A1250" s="55">
        <v>1189</v>
      </c>
      <c r="B1250" s="1232">
        <f>'Expenditures 15-22'!F150</f>
        <v>27090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708226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708226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708226</v>
      </c>
      <c r="C1258" s="14" t="s">
        <v>672</v>
      </c>
      <c r="D1258" s="14" t="str">
        <f t="shared" si="18"/>
        <v>Error?</v>
      </c>
    </row>
    <row r="1259" spans="1:4" x14ac:dyDescent="0.2">
      <c r="A1259" s="55">
        <v>1198</v>
      </c>
      <c r="B1259" s="1232">
        <f>'Expenditures 15-22'!G150</f>
        <v>708226</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977891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977891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977891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977891</v>
      </c>
      <c r="C1288" s="14" t="s">
        <v>672</v>
      </c>
      <c r="D1288" s="14" t="str">
        <f t="shared" si="19"/>
        <v>Error?</v>
      </c>
    </row>
    <row r="1289" spans="1:4" x14ac:dyDescent="0.2">
      <c r="A1289" s="55">
        <v>1228</v>
      </c>
      <c r="B1289" s="1232">
        <f>'Expenditures 15-22'!K151</f>
        <v>-653738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2255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112755</v>
      </c>
      <c r="C1317" s="14" t="s">
        <v>672</v>
      </c>
      <c r="D1317" s="14" t="str">
        <f t="shared" si="19"/>
        <v>Error?</v>
      </c>
    </row>
    <row r="1318" spans="1:4" x14ac:dyDescent="0.2">
      <c r="A1318" s="55">
        <v>1257</v>
      </c>
      <c r="B1318" s="1232">
        <f>'Expenditures 15-22'!H168</f>
        <v>112755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2255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112755</v>
      </c>
      <c r="C1331" s="14" t="s">
        <v>672</v>
      </c>
      <c r="D1331" s="14" t="str">
        <f t="shared" si="19"/>
        <v>Error?</v>
      </c>
    </row>
    <row r="1332" spans="1:4" x14ac:dyDescent="0.2">
      <c r="A1332" s="55">
        <v>1271</v>
      </c>
      <c r="B1332" s="1232">
        <f>'Expenditures 15-22'!K168</f>
        <v>112755</v>
      </c>
      <c r="C1332" s="14" t="s">
        <v>672</v>
      </c>
      <c r="D1332" s="14" t="str">
        <f t="shared" si="19"/>
        <v>Error?</v>
      </c>
    </row>
    <row r="1333" spans="1:4" x14ac:dyDescent="0.2">
      <c r="A1333" s="55">
        <v>1272</v>
      </c>
      <c r="B1333" s="1232">
        <f>'Expenditures 15-22'!K169</f>
        <v>-351</v>
      </c>
      <c r="C1333" s="14" t="s">
        <v>672</v>
      </c>
      <c r="D1333" s="14" t="str">
        <f t="shared" si="19"/>
        <v>Error?</v>
      </c>
    </row>
    <row r="1334" spans="1:4" x14ac:dyDescent="0.2">
      <c r="A1334" s="83">
        <v>1273</v>
      </c>
      <c r="D1334" s="14" t="str">
        <f t="shared" si="19"/>
        <v>OK</v>
      </c>
    </row>
    <row r="1335" spans="1:4" x14ac:dyDescent="0.2">
      <c r="A1335" s="55">
        <v>1274</v>
      </c>
      <c r="B1335" s="1232">
        <f>'Expenditures 15-22'!C176</f>
        <v>78681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78681</v>
      </c>
      <c r="C1339" s="14" t="s">
        <v>672</v>
      </c>
      <c r="D1339" s="14" t="str">
        <f t="shared" si="19"/>
        <v>Error?</v>
      </c>
    </row>
    <row r="1340" spans="1:4" x14ac:dyDescent="0.2">
      <c r="A1340" s="55">
        <v>1279</v>
      </c>
      <c r="B1340" s="1232">
        <f>'Expenditures 15-22'!C204</f>
        <v>78681</v>
      </c>
      <c r="C1340" s="14" t="s">
        <v>672</v>
      </c>
      <c r="D1340" s="14" t="str">
        <f t="shared" si="19"/>
        <v>Error?</v>
      </c>
    </row>
    <row r="1341" spans="1:4" x14ac:dyDescent="0.2">
      <c r="A1341" s="55">
        <v>1280</v>
      </c>
      <c r="B1341" s="1232">
        <f>'Expenditures 15-22'!D176</f>
        <v>7104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7104</v>
      </c>
      <c r="C1345" s="14" t="s">
        <v>672</v>
      </c>
      <c r="D1345" s="14" t="str">
        <f t="shared" si="20"/>
        <v>Error?</v>
      </c>
    </row>
    <row r="1346" spans="1:4" x14ac:dyDescent="0.2">
      <c r="A1346" s="55">
        <v>1285</v>
      </c>
      <c r="B1346" s="1232">
        <f>'Expenditures 15-22'!D204</f>
        <v>7104</v>
      </c>
      <c r="C1346" s="14" t="s">
        <v>672</v>
      </c>
      <c r="D1346" s="14" t="str">
        <f t="shared" si="20"/>
        <v>Error?</v>
      </c>
    </row>
    <row r="1347" spans="1:4" x14ac:dyDescent="0.2">
      <c r="A1347" s="55">
        <v>1286</v>
      </c>
      <c r="B1347" s="1232">
        <f>'Expenditures 15-22'!E176</f>
        <v>43690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43690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43690</v>
      </c>
      <c r="C1353" s="14" t="s">
        <v>672</v>
      </c>
      <c r="D1353" s="14" t="str">
        <f t="shared" si="20"/>
        <v>Error?</v>
      </c>
    </row>
    <row r="1354" spans="1:4" x14ac:dyDescent="0.2">
      <c r="A1354" s="55">
        <v>1293</v>
      </c>
      <c r="B1354" s="1232">
        <f>'Expenditures 15-22'!F176</f>
        <v>15029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15029</v>
      </c>
      <c r="C1358" s="14" t="s">
        <v>672</v>
      </c>
      <c r="D1358" s="14" t="str">
        <f t="shared" si="20"/>
        <v>Error?</v>
      </c>
    </row>
    <row r="1359" spans="1:4" x14ac:dyDescent="0.2">
      <c r="A1359" s="55">
        <v>1298</v>
      </c>
      <c r="B1359" s="1232">
        <f>'Expenditures 15-22'!F204</f>
        <v>15029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144504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144504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144504</v>
      </c>
      <c r="C1388" s="14" t="s">
        <v>672</v>
      </c>
      <c r="D1388" s="14" t="str">
        <f t="shared" si="20"/>
        <v>Error?</v>
      </c>
    </row>
    <row r="1389" spans="1:4" x14ac:dyDescent="0.2">
      <c r="A1389" s="55">
        <v>1328</v>
      </c>
      <c r="B1389" s="1232">
        <f>'Expenditures 15-22'!K205</f>
        <v>-22336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1045</v>
      </c>
      <c r="D1407" s="14" t="str">
        <f t="shared" ref="D1407:D1470" si="21">IF(ISBLANK(B1407),"OK",IF(A1407-B1407=0,"OK","Error?"))</f>
        <v>Error?</v>
      </c>
    </row>
    <row r="1408" spans="1:4" x14ac:dyDescent="0.2">
      <c r="A1408" s="55">
        <v>1347</v>
      </c>
      <c r="B1408" s="1232">
        <f>'Expenditures 15-22'!D217</f>
        <v>1367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31067</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409</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417</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826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3938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3938</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1291</v>
      </c>
      <c r="D1423" s="14" t="str">
        <f t="shared" si="21"/>
        <v>Error?</v>
      </c>
    </row>
    <row r="1424" spans="1:4" x14ac:dyDescent="0.2">
      <c r="A1424" s="55">
        <v>1363</v>
      </c>
      <c r="B1424" s="1232">
        <f>'Expenditures 15-22'!D251</f>
        <v>15540</v>
      </c>
      <c r="C1424" s="14" t="s">
        <v>672</v>
      </c>
      <c r="D1424" s="14" t="str">
        <f t="shared" si="21"/>
        <v>Error?</v>
      </c>
    </row>
    <row r="1425" spans="1:4" x14ac:dyDescent="0.2">
      <c r="A1425" s="55">
        <v>1364</v>
      </c>
      <c r="B1425" s="1232">
        <f>'Expenditures 15-22'!D253</f>
        <v>10340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10340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6772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20193</v>
      </c>
      <c r="D1431" s="14" t="str">
        <f t="shared" si="21"/>
        <v>Error?</v>
      </c>
    </row>
    <row r="1432" spans="1:4" x14ac:dyDescent="0.2">
      <c r="A1432" s="55">
        <v>1371</v>
      </c>
      <c r="B1432" s="1232">
        <f>'Expenditures 15-22'!D261</f>
        <v>12931</v>
      </c>
      <c r="D1432" s="14" t="str">
        <f t="shared" si="21"/>
        <v>Error?</v>
      </c>
    </row>
    <row r="1433" spans="1:4" x14ac:dyDescent="0.2">
      <c r="A1433" s="55">
        <v>1372</v>
      </c>
      <c r="B1433" s="1232">
        <f>'Expenditures 15-22'!D262</f>
        <v>10467</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50363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81007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112074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1045</v>
      </c>
      <c r="C1471" s="14" t="s">
        <v>672</v>
      </c>
      <c r="D1471" s="14" t="str">
        <f t="shared" ref="D1471:D1534" si="22">IF(ISBLANK(B1471),"OK",IF(A1471-B1471=0,"OK","Error?"))</f>
        <v>Error?</v>
      </c>
    </row>
    <row r="1472" spans="1:4" x14ac:dyDescent="0.2">
      <c r="A1472" s="55">
        <v>1411</v>
      </c>
      <c r="B1472" s="1232">
        <f>'Expenditures 15-22'!K217</f>
        <v>1367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31067</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409</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417</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826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3938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3938</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1291</v>
      </c>
      <c r="C1487" s="14" t="s">
        <v>672</v>
      </c>
      <c r="D1487" s="14" t="str">
        <f t="shared" si="22"/>
        <v>Error?</v>
      </c>
    </row>
    <row r="1488" spans="1:4" x14ac:dyDescent="0.2">
      <c r="A1488" s="55">
        <v>1427</v>
      </c>
      <c r="B1488" s="1232">
        <f>'Expenditures 15-22'!K251</f>
        <v>15540</v>
      </c>
      <c r="C1488" s="14" t="s">
        <v>672</v>
      </c>
      <c r="D1488" s="14" t="str">
        <f t="shared" si="22"/>
        <v>Error?</v>
      </c>
    </row>
    <row r="1489" spans="1:4" x14ac:dyDescent="0.2">
      <c r="A1489" s="55">
        <v>1428</v>
      </c>
      <c r="B1489" s="1232">
        <f>'Expenditures 15-22'!K253</f>
        <v>10340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10340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6772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20193</v>
      </c>
      <c r="C1495" s="14" t="s">
        <v>672</v>
      </c>
      <c r="D1495" s="14" t="str">
        <f t="shared" si="22"/>
        <v>Error?</v>
      </c>
    </row>
    <row r="1496" spans="1:4" x14ac:dyDescent="0.2">
      <c r="A1496" s="55">
        <v>1435</v>
      </c>
      <c r="B1496" s="1232">
        <f>'Expenditures 15-22'!K261</f>
        <v>12931</v>
      </c>
      <c r="C1496" s="14" t="s">
        <v>672</v>
      </c>
      <c r="D1496" s="14" t="str">
        <f t="shared" si="22"/>
        <v>Error?</v>
      </c>
    </row>
    <row r="1497" spans="1:4" x14ac:dyDescent="0.2">
      <c r="A1497" s="55">
        <v>1436</v>
      </c>
      <c r="B1497" s="1232">
        <f>'Expenditures 15-22'!K262</f>
        <v>10467</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50363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81007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112074</v>
      </c>
      <c r="C1517" s="14" t="s">
        <v>672</v>
      </c>
      <c r="D1517" s="14" t="str">
        <f t="shared" si="22"/>
        <v>Error?</v>
      </c>
    </row>
    <row r="1518" spans="1:4" x14ac:dyDescent="0.2">
      <c r="A1518" s="55">
        <v>1457</v>
      </c>
      <c r="B1518" s="1232">
        <f>'Expenditures 15-22'!K289</f>
        <v>40153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81235</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619667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616728</v>
      </c>
      <c r="C1630" s="14" t="s">
        <v>672</v>
      </c>
      <c r="D1630" s="14" t="str">
        <f t="shared" si="24"/>
        <v>Error?</v>
      </c>
    </row>
    <row r="1631" spans="1:4" x14ac:dyDescent="0.2">
      <c r="A1631" s="55">
        <v>1570</v>
      </c>
      <c r="B1631" s="1232">
        <f>'Acct Summary 7-8'!D79</f>
        <v>274502</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120764</v>
      </c>
      <c r="C1644" s="14" t="s">
        <v>672</v>
      </c>
      <c r="D1644" s="14" t="str">
        <f t="shared" si="24"/>
        <v>Error?</v>
      </c>
    </row>
    <row r="1645" spans="1:4" x14ac:dyDescent="0.2">
      <c r="A1645" s="55">
        <v>1584</v>
      </c>
      <c r="B1645" s="1232">
        <f>'Acct Summary 7-8'!E79</f>
        <v>35063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34712</v>
      </c>
      <c r="C1658" s="14" t="s">
        <v>672</v>
      </c>
      <c r="D1658" s="14" t="str">
        <f t="shared" si="24"/>
        <v>Error?</v>
      </c>
    </row>
    <row r="1659" spans="1:4" x14ac:dyDescent="0.2">
      <c r="A1659" s="55">
        <v>1598</v>
      </c>
      <c r="B1659" s="1232">
        <f>'Acct Summary 7-8'!F79</f>
        <v>257548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235212</v>
      </c>
      <c r="C1672" s="14" t="s">
        <v>672</v>
      </c>
      <c r="D1672" s="14" t="str">
        <f t="shared" si="25"/>
        <v>Error?</v>
      </c>
    </row>
    <row r="1673" spans="1:4" x14ac:dyDescent="0.2">
      <c r="A1673" s="55">
        <v>1612</v>
      </c>
      <c r="B1673" s="1232">
        <f>'Acct Summary 7-8'!G79</f>
        <v>217064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257217</v>
      </c>
      <c r="C1686" s="14" t="s">
        <v>672</v>
      </c>
      <c r="D1686" s="14" t="str">
        <f t="shared" si="25"/>
        <v>Error?</v>
      </c>
    </row>
    <row r="1687" spans="1:4" x14ac:dyDescent="0.2">
      <c r="A1687" s="55">
        <v>1626</v>
      </c>
      <c r="B1687" s="1232">
        <f>'Acct Summary 7-8'!H79</f>
        <v>13498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94733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739195</v>
      </c>
      <c r="C1744" s="14" t="s">
        <v>672</v>
      </c>
      <c r="D1744" s="14" t="str">
        <f t="shared" si="26"/>
        <v>Error?</v>
      </c>
    </row>
    <row r="1745" spans="1:5" x14ac:dyDescent="0.2">
      <c r="A1745" s="55">
        <v>1684</v>
      </c>
      <c r="B1745" s="1232">
        <f>'Tax Sched 24'!B5</f>
        <v>134394</v>
      </c>
      <c r="C1745" s="14" t="s">
        <v>672</v>
      </c>
      <c r="D1745" s="14" t="str">
        <f t="shared" si="26"/>
        <v>Error?</v>
      </c>
    </row>
    <row r="1746" spans="1:5" x14ac:dyDescent="0.2">
      <c r="A1746" s="55">
        <v>1685</v>
      </c>
      <c r="B1746" s="1232">
        <f>'Tax Sched 24'!B6</f>
        <v>112398</v>
      </c>
      <c r="C1746" s="14" t="s">
        <v>672</v>
      </c>
      <c r="D1746" s="14" t="str">
        <f t="shared" si="26"/>
        <v>Error?</v>
      </c>
    </row>
    <row r="1747" spans="1:5" x14ac:dyDescent="0.2">
      <c r="A1747" s="55">
        <v>1686</v>
      </c>
      <c r="B1747" s="1232">
        <f>'Tax Sched 24'!B7</f>
        <v>53765</v>
      </c>
      <c r="C1747" s="14" t="s">
        <v>672</v>
      </c>
      <c r="D1747" s="14" t="str">
        <f t="shared" si="26"/>
        <v>Error?</v>
      </c>
    </row>
    <row r="1748" spans="1:5" x14ac:dyDescent="0.2">
      <c r="A1748" s="55">
        <v>1687</v>
      </c>
      <c r="B1748" s="1232">
        <f>'Tax Sched 24'!B8</f>
        <v>67513</v>
      </c>
      <c r="C1748" s="14" t="s">
        <v>672</v>
      </c>
      <c r="D1748" s="14" t="str">
        <f t="shared" si="26"/>
        <v>Error?</v>
      </c>
    </row>
    <row r="1749" spans="1:5" x14ac:dyDescent="0.2">
      <c r="A1749" s="55">
        <v>1688</v>
      </c>
      <c r="B1749" s="1232">
        <f>'Tax Sched 24'!B10</f>
        <v>13442</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244559</v>
      </c>
      <c r="C1752" s="14" t="s">
        <v>672</v>
      </c>
      <c r="D1752" s="14" t="str">
        <f t="shared" si="26"/>
        <v>Error?</v>
      </c>
    </row>
    <row r="1753" spans="1:5" x14ac:dyDescent="0.2">
      <c r="A1753" s="55">
        <v>1692</v>
      </c>
      <c r="B1753" s="1232">
        <f>'Tax Sched 24'!B12</f>
        <v>13441</v>
      </c>
      <c r="C1753" s="14" t="s">
        <v>672</v>
      </c>
      <c r="D1753" s="14" t="str">
        <f t="shared" si="26"/>
        <v>Error?</v>
      </c>
    </row>
    <row r="1754" spans="1:5" x14ac:dyDescent="0.2">
      <c r="A1754" s="55">
        <v>1693</v>
      </c>
      <c r="B1754" s="1232">
        <f>'Tax Sched 24'!B14</f>
        <v>10756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1463870</v>
      </c>
      <c r="C1759" s="14" t="s">
        <v>672</v>
      </c>
      <c r="D1759" s="14" t="str">
        <f t="shared" si="26"/>
        <v>Error?</v>
      </c>
    </row>
    <row r="1760" spans="1:5" x14ac:dyDescent="0.2">
      <c r="A1760" s="55">
        <v>1699</v>
      </c>
      <c r="B1760" s="1232">
        <f>'Tax Sched 24'!D4</f>
        <v>739195</v>
      </c>
      <c r="C1760" s="14" t="s">
        <v>672</v>
      </c>
      <c r="D1760" s="14" t="str">
        <f t="shared" si="26"/>
        <v>Error?</v>
      </c>
    </row>
    <row r="1761" spans="1:5" x14ac:dyDescent="0.2">
      <c r="A1761" s="55">
        <v>1700</v>
      </c>
      <c r="B1761" s="1232">
        <f>'Tax Sched 24'!D5</f>
        <v>134394</v>
      </c>
      <c r="C1761" s="14" t="s">
        <v>672</v>
      </c>
      <c r="D1761" s="14" t="str">
        <f t="shared" si="26"/>
        <v>Error?</v>
      </c>
    </row>
    <row r="1762" spans="1:5" s="80" customFormat="1" x14ac:dyDescent="0.2">
      <c r="A1762" s="55">
        <v>1701</v>
      </c>
      <c r="B1762" s="1232">
        <f>'Tax Sched 24'!D6</f>
        <v>112398</v>
      </c>
      <c r="C1762" s="14" t="s">
        <v>672</v>
      </c>
      <c r="D1762" s="14" t="str">
        <f t="shared" si="26"/>
        <v>Error?</v>
      </c>
      <c r="E1762" s="81"/>
    </row>
    <row r="1763" spans="1:5" x14ac:dyDescent="0.2">
      <c r="A1763" s="55">
        <v>1702</v>
      </c>
      <c r="B1763" s="1232">
        <f>'Tax Sched 24'!D7</f>
        <v>53765</v>
      </c>
      <c r="C1763" s="14" t="s">
        <v>672</v>
      </c>
      <c r="D1763" s="14" t="str">
        <f t="shared" si="26"/>
        <v>Error?</v>
      </c>
    </row>
    <row r="1764" spans="1:5" x14ac:dyDescent="0.2">
      <c r="A1764" s="55">
        <v>1703</v>
      </c>
      <c r="B1764" s="1232">
        <f>'Tax Sched 24'!D8</f>
        <v>67513</v>
      </c>
      <c r="C1764" s="14" t="s">
        <v>672</v>
      </c>
      <c r="D1764" s="14" t="str">
        <f t="shared" si="26"/>
        <v>Error?</v>
      </c>
    </row>
    <row r="1765" spans="1:5" x14ac:dyDescent="0.2">
      <c r="A1765" s="55">
        <v>1704</v>
      </c>
      <c r="B1765" s="1232">
        <f>'Tax Sched 24'!D10</f>
        <v>13442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244559</v>
      </c>
      <c r="C1768" s="14" t="s">
        <v>672</v>
      </c>
      <c r="D1768" s="14" t="str">
        <f t="shared" si="26"/>
        <v>Error?</v>
      </c>
    </row>
    <row r="1769" spans="1:5" x14ac:dyDescent="0.2">
      <c r="A1769" s="55">
        <v>1708</v>
      </c>
      <c r="B1769" s="1232">
        <f>'Tax Sched 24'!D12</f>
        <v>13441</v>
      </c>
      <c r="C1769" s="14" t="s">
        <v>672</v>
      </c>
      <c r="D1769" s="14" t="str">
        <f t="shared" si="26"/>
        <v>Error?</v>
      </c>
    </row>
    <row r="1770" spans="1:5" x14ac:dyDescent="0.2">
      <c r="A1770" s="55">
        <v>1709</v>
      </c>
      <c r="B1770" s="1232">
        <f>'Tax Sched 24'!D14</f>
        <v>10756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1463870</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762847</v>
      </c>
      <c r="C1792" s="14" t="s">
        <v>672</v>
      </c>
      <c r="D1792" s="14" t="str">
        <f t="shared" si="27"/>
        <v>Error?</v>
      </c>
    </row>
    <row r="1793" spans="1:4" x14ac:dyDescent="0.2">
      <c r="A1793" s="55">
        <v>1732</v>
      </c>
      <c r="B1793" s="1232">
        <f>'Tax Sched 24'!F5</f>
        <v>138700</v>
      </c>
      <c r="C1793" s="14" t="s">
        <v>672</v>
      </c>
      <c r="D1793" s="14" t="str">
        <f t="shared" si="27"/>
        <v>Error?</v>
      </c>
    </row>
    <row r="1794" spans="1:4" x14ac:dyDescent="0.2">
      <c r="A1794" s="55">
        <v>1733</v>
      </c>
      <c r="B1794" s="1232">
        <f>'Tax Sched 24'!F6</f>
        <v>162689</v>
      </c>
      <c r="C1794" s="14" t="s">
        <v>672</v>
      </c>
      <c r="D1794" s="14" t="str">
        <f t="shared" si="27"/>
        <v>Error?</v>
      </c>
    </row>
    <row r="1795" spans="1:4" x14ac:dyDescent="0.2">
      <c r="A1795" s="55">
        <v>1734</v>
      </c>
      <c r="B1795" s="1232">
        <f>'Tax Sched 24'!F7</f>
        <v>55480</v>
      </c>
      <c r="C1795" s="14" t="s">
        <v>672</v>
      </c>
      <c r="D1795" s="14" t="str">
        <f t="shared" si="27"/>
        <v>Error?</v>
      </c>
    </row>
    <row r="1796" spans="1:4" x14ac:dyDescent="0.2">
      <c r="A1796" s="55">
        <v>1735</v>
      </c>
      <c r="B1796" s="1232">
        <f>'Tax Sched 24'!F8</f>
        <v>68002</v>
      </c>
      <c r="C1796" s="14" t="s">
        <v>672</v>
      </c>
      <c r="D1796" s="14" t="str">
        <f t="shared" si="27"/>
        <v>Error?</v>
      </c>
    </row>
    <row r="1797" spans="1:4" x14ac:dyDescent="0.2">
      <c r="A1797" s="55">
        <v>1736</v>
      </c>
      <c r="B1797" s="1232">
        <f>'Tax Sched 24'!F10</f>
        <v>13870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273252</v>
      </c>
      <c r="C1800" s="14" t="s">
        <v>672</v>
      </c>
      <c r="D1800" s="14" t="str">
        <f t="shared" si="27"/>
        <v>Error?</v>
      </c>
    </row>
    <row r="1801" spans="1:4" x14ac:dyDescent="0.2">
      <c r="A1801" s="55">
        <v>1740</v>
      </c>
      <c r="B1801" s="1232">
        <f>'Tax Sched 24'!F12</f>
        <v>13870</v>
      </c>
      <c r="C1801" s="14" t="s">
        <v>672</v>
      </c>
      <c r="D1801" s="14" t="str">
        <f t="shared" si="27"/>
        <v>Error?</v>
      </c>
    </row>
    <row r="1802" spans="1:4" x14ac:dyDescent="0.2">
      <c r="A1802" s="55">
        <v>1741</v>
      </c>
      <c r="B1802" s="1232">
        <f>'Tax Sched 24'!F14</f>
        <v>11096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762847</v>
      </c>
      <c r="D1808" s="14" t="str">
        <f t="shared" si="27"/>
        <v>Error?</v>
      </c>
    </row>
    <row r="1809" spans="1:4" x14ac:dyDescent="0.2">
      <c r="A1809" s="55">
        <v>1748</v>
      </c>
      <c r="B1809" s="1232">
        <f>'Tax Sched 24'!E5</f>
        <v>138700</v>
      </c>
      <c r="D1809" s="14" t="str">
        <f t="shared" si="27"/>
        <v>Error?</v>
      </c>
    </row>
    <row r="1810" spans="1:4" x14ac:dyDescent="0.2">
      <c r="A1810" s="55">
        <v>1749</v>
      </c>
      <c r="B1810" s="1232">
        <f>'Tax Sched 24'!E6</f>
        <v>162689</v>
      </c>
      <c r="D1810" s="14" t="str">
        <f t="shared" si="27"/>
        <v>Error?</v>
      </c>
    </row>
    <row r="1811" spans="1:4" x14ac:dyDescent="0.2">
      <c r="A1811" s="55">
        <v>1750</v>
      </c>
      <c r="B1811" s="1232">
        <f>'Tax Sched 24'!E7</f>
        <v>55480</v>
      </c>
      <c r="D1811" s="14" t="str">
        <f t="shared" si="27"/>
        <v>Error?</v>
      </c>
    </row>
    <row r="1812" spans="1:4" x14ac:dyDescent="0.2">
      <c r="A1812" s="55">
        <v>1751</v>
      </c>
      <c r="B1812" s="1232">
        <f>'Tax Sched 24'!E8</f>
        <v>68002</v>
      </c>
      <c r="D1812" s="14" t="str">
        <f t="shared" si="27"/>
        <v>Error?</v>
      </c>
    </row>
    <row r="1813" spans="1:4" x14ac:dyDescent="0.2">
      <c r="A1813" s="55">
        <v>1752</v>
      </c>
      <c r="B1813" s="1232">
        <f>'Tax Sched 24'!E10</f>
        <v>13870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273252</v>
      </c>
      <c r="D1816" s="14" t="str">
        <f t="shared" si="27"/>
        <v>Error?</v>
      </c>
    </row>
    <row r="1817" spans="1:4" x14ac:dyDescent="0.2">
      <c r="A1817" s="55">
        <v>1756</v>
      </c>
      <c r="B1817" s="1232">
        <f>'Tax Sched 24'!E12</f>
        <v>13870</v>
      </c>
      <c r="D1817" s="14" t="str">
        <f t="shared" si="27"/>
        <v>Error?</v>
      </c>
    </row>
    <row r="1818" spans="1:4" x14ac:dyDescent="0.2">
      <c r="A1818" s="55">
        <v>1757</v>
      </c>
      <c r="B1818" s="1232">
        <f>'Tax Sched 24'!E14</f>
        <v>11096</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1574676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610000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10756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10756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10756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4500</v>
      </c>
      <c r="D2008" s="14" t="str">
        <f t="shared" si="30"/>
        <v>Error?</v>
      </c>
    </row>
    <row r="2009" spans="1:4" x14ac:dyDescent="0.2">
      <c r="A2009" s="55">
        <v>1948</v>
      </c>
      <c r="B2009" s="1232">
        <f>'Cap Outlay Deprec 27'!C8</f>
        <v>2924892</v>
      </c>
      <c r="D2009" s="14" t="str">
        <f t="shared" si="30"/>
        <v>Error?</v>
      </c>
    </row>
    <row r="2010" spans="1:4" x14ac:dyDescent="0.2">
      <c r="A2010" s="55">
        <v>1949</v>
      </c>
      <c r="B2010" s="1232">
        <f>'Cap Outlay Deprec 27'!C10</f>
        <v>163300</v>
      </c>
      <c r="D2010" s="14" t="str">
        <f t="shared" si="30"/>
        <v>Error?</v>
      </c>
    </row>
    <row r="2011" spans="1:4" x14ac:dyDescent="0.2">
      <c r="A2011" s="55">
        <v>1950</v>
      </c>
      <c r="B2011" s="1232">
        <f>'Cap Outlay Deprec 27'!C12</f>
        <v>220557</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3313249</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708655</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708655</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4500</v>
      </c>
      <c r="C2026" s="14" t="s">
        <v>672</v>
      </c>
      <c r="D2026" s="14" t="str">
        <f t="shared" si="30"/>
        <v>Error?</v>
      </c>
    </row>
    <row r="2027" spans="1:4" x14ac:dyDescent="0.2">
      <c r="A2027" s="55">
        <v>1966</v>
      </c>
      <c r="B2027" s="1232">
        <f>'Cap Outlay Deprec 27'!F8</f>
        <v>2924892</v>
      </c>
      <c r="C2027" s="14" t="s">
        <v>672</v>
      </c>
      <c r="D2027" s="14" t="str">
        <f t="shared" si="30"/>
        <v>Error?</v>
      </c>
    </row>
    <row r="2028" spans="1:4" x14ac:dyDescent="0.2">
      <c r="A2028" s="55">
        <v>1967</v>
      </c>
      <c r="B2028" s="1232">
        <f>'Cap Outlay Deprec 27'!F10</f>
        <v>871955</v>
      </c>
      <c r="C2028" s="14" t="s">
        <v>672</v>
      </c>
      <c r="D2028" s="14" t="str">
        <f t="shared" si="30"/>
        <v>Error?</v>
      </c>
    </row>
    <row r="2029" spans="1:4" x14ac:dyDescent="0.2">
      <c r="A2029" s="55">
        <v>1968</v>
      </c>
      <c r="B2029" s="1232">
        <f>'Cap Outlay Deprec 27'!F12</f>
        <v>220557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4021904</v>
      </c>
      <c r="C2031" s="14" t="s">
        <v>672</v>
      </c>
      <c r="D2031" s="14" t="str">
        <f t="shared" si="30"/>
        <v>Error?</v>
      </c>
    </row>
    <row r="2032" spans="1:4" x14ac:dyDescent="0.2">
      <c r="A2032" s="83">
        <v>1971</v>
      </c>
      <c r="D2032" s="14" t="str">
        <f t="shared" si="30"/>
        <v>OK</v>
      </c>
    </row>
    <row r="2033" spans="1:4" x14ac:dyDescent="0.2">
      <c r="A2033" s="55">
        <v>1972</v>
      </c>
      <c r="B2033" s="1232">
        <f>'Cap Outlay Deprec 27'!H8</f>
        <v>1905857</v>
      </c>
      <c r="D2033" s="14" t="str">
        <f t="shared" si="30"/>
        <v>Error?</v>
      </c>
    </row>
    <row r="2034" spans="1:4" x14ac:dyDescent="0.2">
      <c r="A2034" s="55">
        <v>1973</v>
      </c>
      <c r="B2034" s="1232">
        <f>'Cap Outlay Deprec 27'!H10</f>
        <v>92441</v>
      </c>
      <c r="D2034" s="14" t="str">
        <f t="shared" si="30"/>
        <v>Error?</v>
      </c>
    </row>
    <row r="2035" spans="1:4" x14ac:dyDescent="0.2">
      <c r="A2035" s="55">
        <v>1974</v>
      </c>
      <c r="B2035" s="1232">
        <f>'Cap Outlay Deprec 27'!H12</f>
        <v>152448</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2150746</v>
      </c>
      <c r="C2037" s="14" t="s">
        <v>672</v>
      </c>
      <c r="D2037" s="14" t="str">
        <f t="shared" si="30"/>
        <v>Error?</v>
      </c>
    </row>
    <row r="2038" spans="1:4" x14ac:dyDescent="0.2">
      <c r="A2038" s="83">
        <v>1977</v>
      </c>
      <c r="D2038" s="14" t="str">
        <f t="shared" si="30"/>
        <v>OK</v>
      </c>
    </row>
    <row r="2039" spans="1:4" x14ac:dyDescent="0.2">
      <c r="A2039" s="55">
        <v>1978</v>
      </c>
      <c r="B2039" s="1232">
        <f>'Cap Outlay Deprec 27'!I8</f>
        <v>43531</v>
      </c>
      <c r="D2039" s="14" t="str">
        <f t="shared" si="30"/>
        <v>Error?</v>
      </c>
    </row>
    <row r="2040" spans="1:4" x14ac:dyDescent="0.2">
      <c r="A2040" s="55">
        <v>1979</v>
      </c>
      <c r="B2040" s="1232">
        <f>'Cap Outlay Deprec 27'!I10</f>
        <v>21350</v>
      </c>
      <c r="D2040" s="14" t="str">
        <f t="shared" si="30"/>
        <v>Error?</v>
      </c>
    </row>
    <row r="2041" spans="1:4" x14ac:dyDescent="0.2">
      <c r="A2041" s="55">
        <v>1980</v>
      </c>
      <c r="B2041" s="1232">
        <f>'Cap Outlay Deprec 27'!I12</f>
        <v>12432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77313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1949388</v>
      </c>
      <c r="C2051" s="14" t="s">
        <v>672</v>
      </c>
      <c r="D2051" s="14" t="str">
        <f t="shared" si="31"/>
        <v>Error?</v>
      </c>
    </row>
    <row r="2052" spans="1:4" x14ac:dyDescent="0.2">
      <c r="A2052" s="55">
        <v>1991</v>
      </c>
      <c r="B2052" s="1232">
        <f>'Cap Outlay Deprec 27'!K10</f>
        <v>113791</v>
      </c>
      <c r="C2052" s="14" t="s">
        <v>672</v>
      </c>
      <c r="D2052" s="14" t="str">
        <f t="shared" si="31"/>
        <v>Error?</v>
      </c>
    </row>
    <row r="2053" spans="1:4" x14ac:dyDescent="0.2">
      <c r="A2053" s="55">
        <v>1992</v>
      </c>
      <c r="B2053" s="1232">
        <f>'Cap Outlay Deprec 27'!K12</f>
        <v>164880</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2228059</v>
      </c>
      <c r="C2055" s="14" t="s">
        <v>672</v>
      </c>
      <c r="D2055" s="14" t="str">
        <f t="shared" si="31"/>
        <v>Error?</v>
      </c>
    </row>
    <row r="2056" spans="1:4" x14ac:dyDescent="0.2">
      <c r="A2056" s="55">
        <v>1995</v>
      </c>
      <c r="B2056" s="1232">
        <f>'Cap Outlay Deprec 27'!L5</f>
        <v>4500</v>
      </c>
      <c r="C2056" s="14" t="s">
        <v>672</v>
      </c>
      <c r="D2056" s="14" t="str">
        <f t="shared" si="31"/>
        <v>Error?</v>
      </c>
    </row>
    <row r="2057" spans="1:4" x14ac:dyDescent="0.2">
      <c r="A2057" s="55">
        <v>1996</v>
      </c>
      <c r="B2057" s="1232">
        <f>'Cap Outlay Deprec 27'!L8</f>
        <v>975504</v>
      </c>
      <c r="C2057" s="14" t="s">
        <v>672</v>
      </c>
      <c r="D2057" s="14" t="str">
        <f t="shared" si="31"/>
        <v>Error?</v>
      </c>
    </row>
    <row r="2058" spans="1:4" x14ac:dyDescent="0.2">
      <c r="A2058" s="55">
        <v>1997</v>
      </c>
      <c r="B2058" s="1232">
        <f>'Cap Outlay Deprec 27'!L10</f>
        <v>758164</v>
      </c>
      <c r="C2058" s="14" t="s">
        <v>672</v>
      </c>
      <c r="D2058" s="14" t="str">
        <f t="shared" si="31"/>
        <v>Error?</v>
      </c>
    </row>
    <row r="2059" spans="1:4" x14ac:dyDescent="0.2">
      <c r="A2059" s="55">
        <v>1998</v>
      </c>
      <c r="B2059" s="1232">
        <f>'Cap Outlay Deprec 27'!L12</f>
        <v>55677</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1793845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48437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500000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81180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94733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1538378</v>
      </c>
      <c r="C2551" s="14" t="s">
        <v>672</v>
      </c>
      <c r="D2551" s="14" t="str">
        <f t="shared" si="38"/>
        <v>Error?</v>
      </c>
    </row>
    <row r="2552" spans="1:4" x14ac:dyDescent="0.2">
      <c r="A2552" s="83">
        <v>2491</v>
      </c>
      <c r="D2552" s="14" t="str">
        <f t="shared" si="38"/>
        <v>OK</v>
      </c>
    </row>
    <row r="2553" spans="1:4" x14ac:dyDescent="0.2">
      <c r="A2553" s="55">
        <v>2492</v>
      </c>
      <c r="B2553" s="1232">
        <f>'Acct Summary 7-8'!C6</f>
        <v>360481</v>
      </c>
      <c r="C2553" s="14" t="s">
        <v>672</v>
      </c>
      <c r="D2553" s="14" t="str">
        <f t="shared" si="38"/>
        <v>Error?</v>
      </c>
    </row>
    <row r="2554" spans="1:4" x14ac:dyDescent="0.2">
      <c r="A2554" s="55">
        <v>2493</v>
      </c>
      <c r="B2554" s="1232">
        <f>'Acct Summary 7-8'!C7</f>
        <v>179602</v>
      </c>
      <c r="C2554" s="14" t="s">
        <v>672</v>
      </c>
      <c r="D2554" s="14" t="str">
        <f t="shared" si="38"/>
        <v>Error?</v>
      </c>
    </row>
    <row r="2555" spans="1:4" x14ac:dyDescent="0.2">
      <c r="A2555" s="55">
        <v>2494</v>
      </c>
      <c r="B2555" s="1232">
        <f>'Acct Summary 7-8'!C8</f>
        <v>2078461</v>
      </c>
      <c r="C2555" s="14" t="s">
        <v>672</v>
      </c>
      <c r="D2555" s="14" t="str">
        <f t="shared" si="38"/>
        <v>Error?</v>
      </c>
    </row>
    <row r="2556" spans="1:4" x14ac:dyDescent="0.2">
      <c r="A2556" s="55">
        <v>2495</v>
      </c>
      <c r="B2556" s="1232">
        <f>'Acct Summary 7-8'!C12</f>
        <v>1439706</v>
      </c>
      <c r="C2556" s="14" t="s">
        <v>672</v>
      </c>
      <c r="D2556" s="14" t="str">
        <f t="shared" si="38"/>
        <v>Error?</v>
      </c>
    </row>
    <row r="2557" spans="1:4" x14ac:dyDescent="0.2">
      <c r="A2557" s="55">
        <v>2496</v>
      </c>
      <c r="B2557" s="1232">
        <f>'Acct Summary 7-8'!C13</f>
        <v>593257</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48437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2081400</v>
      </c>
      <c r="C2561" s="14" t="s">
        <v>672</v>
      </c>
      <c r="D2561" s="14" t="str">
        <f t="shared" si="39"/>
        <v>Error?</v>
      </c>
    </row>
    <row r="2562" spans="1:4" x14ac:dyDescent="0.2">
      <c r="A2562" s="55">
        <v>2501</v>
      </c>
      <c r="B2562" s="1232">
        <f>'Acct Summary 7-8'!C20</f>
        <v>-2939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324153</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324153</v>
      </c>
      <c r="C2568" s="14" t="s">
        <v>672</v>
      </c>
      <c r="D2568" s="14" t="str">
        <f t="shared" si="39"/>
        <v>Error?</v>
      </c>
    </row>
    <row r="2569" spans="1:4" x14ac:dyDescent="0.2">
      <c r="A2569" s="55">
        <v>2508</v>
      </c>
      <c r="B2569" s="1232">
        <f>'Acct Summary 7-8'!D13</f>
        <v>977891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977891</v>
      </c>
      <c r="C2573" s="14" t="s">
        <v>672</v>
      </c>
      <c r="D2573" s="14" t="str">
        <f t="shared" si="39"/>
        <v>Error?</v>
      </c>
    </row>
    <row r="2574" spans="1:4" x14ac:dyDescent="0.2">
      <c r="A2574" s="55">
        <v>2513</v>
      </c>
      <c r="B2574" s="1232">
        <f>'Acct Summary 7-8'!D20</f>
        <v>-653738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54133</v>
      </c>
      <c r="C2591" s="14" t="s">
        <v>672</v>
      </c>
      <c r="D2591" s="14" t="str">
        <f t="shared" si="39"/>
        <v>Error?</v>
      </c>
    </row>
    <row r="2592" spans="1:4" x14ac:dyDescent="0.2">
      <c r="A2592" s="83">
        <v>2531</v>
      </c>
      <c r="D2592" s="14" t="str">
        <f t="shared" si="39"/>
        <v>OK</v>
      </c>
    </row>
    <row r="2593" spans="1:4" x14ac:dyDescent="0.2">
      <c r="A2593" s="55">
        <v>2532</v>
      </c>
      <c r="B2593" s="1232">
        <f>'Acct Summary 7-8'!F6</f>
        <v>68035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122168</v>
      </c>
      <c r="C2595" s="14" t="s">
        <v>672</v>
      </c>
      <c r="D2595" s="14" t="str">
        <f t="shared" si="39"/>
        <v>Error?</v>
      </c>
    </row>
    <row r="2596" spans="1:4" x14ac:dyDescent="0.2">
      <c r="A2596" s="55">
        <v>2535</v>
      </c>
      <c r="B2596" s="1232">
        <f>'Acct Summary 7-8'!F13</f>
        <v>144504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144504</v>
      </c>
      <c r="C2600" s="14" t="s">
        <v>672</v>
      </c>
      <c r="D2600" s="14" t="str">
        <f t="shared" si="39"/>
        <v>Error?</v>
      </c>
    </row>
    <row r="2601" spans="1:4" x14ac:dyDescent="0.2">
      <c r="A2601" s="55">
        <v>2540</v>
      </c>
      <c r="B2601" s="1232">
        <f>'Acct Summary 7-8'!F20</f>
        <v>-22336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152227</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152227</v>
      </c>
      <c r="C2606" s="14" t="s">
        <v>672</v>
      </c>
      <c r="D2606" s="14" t="str">
        <f t="shared" si="39"/>
        <v>Error?</v>
      </c>
    </row>
    <row r="2607" spans="1:4" x14ac:dyDescent="0.2">
      <c r="A2607" s="55">
        <v>2546</v>
      </c>
      <c r="B2607" s="1232">
        <f>'Acct Summary 7-8'!G12</f>
        <v>31067</v>
      </c>
      <c r="C2607" s="14" t="s">
        <v>672</v>
      </c>
      <c r="D2607" s="14" t="str">
        <f t="shared" si="39"/>
        <v>Error?</v>
      </c>
    </row>
    <row r="2608" spans="1:4" x14ac:dyDescent="0.2">
      <c r="A2608" s="55">
        <v>2547</v>
      </c>
      <c r="B2608" s="1232">
        <f>'Acct Summary 7-8'!G13</f>
        <v>81007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112074</v>
      </c>
      <c r="C2612" s="14" t="s">
        <v>672</v>
      </c>
      <c r="D2612" s="14" t="str">
        <f t="shared" si="39"/>
        <v>Error?</v>
      </c>
    </row>
    <row r="2613" spans="1:4" x14ac:dyDescent="0.2">
      <c r="A2613" s="55">
        <v>2552</v>
      </c>
      <c r="B2613" s="1232">
        <f>'Acct Summary 7-8'!G20</f>
        <v>40153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112404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112404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112755</v>
      </c>
      <c r="C2634" s="14" t="s">
        <v>672</v>
      </c>
      <c r="D2634" s="14" t="str">
        <f t="shared" si="40"/>
        <v>Error?</v>
      </c>
    </row>
    <row r="2635" spans="1:4" x14ac:dyDescent="0.2">
      <c r="A2635" s="55">
        <v>2574</v>
      </c>
      <c r="B2635" s="1232">
        <f>'Acct Summary 7-8'!E17</f>
        <v>112755</v>
      </c>
      <c r="C2635" s="14" t="s">
        <v>672</v>
      </c>
      <c r="D2635" s="14" t="str">
        <f t="shared" si="40"/>
        <v>Error?</v>
      </c>
    </row>
    <row r="2636" spans="1:4" x14ac:dyDescent="0.2">
      <c r="A2636" s="55">
        <v>2575</v>
      </c>
      <c r="B2636" s="1232">
        <f>'Acct Summary 7-8'!E20</f>
        <v>-351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81235</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81235</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81235</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48437</v>
      </c>
      <c r="C2789" s="14" t="s">
        <v>672</v>
      </c>
      <c r="D2789" s="14" t="str">
        <f t="shared" si="42"/>
        <v>Error?</v>
      </c>
    </row>
    <row r="2790" spans="1:4" x14ac:dyDescent="0.2">
      <c r="A2790" s="55">
        <v>2729</v>
      </c>
      <c r="B2790" s="1232">
        <f>'Expenditures 15-22'!E102</f>
        <v>48437</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111075</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225149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53838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225149</v>
      </c>
      <c r="D2912" s="14" t="str">
        <f t="shared" si="44"/>
        <v>Error?</v>
      </c>
    </row>
    <row r="2913" spans="1:4" x14ac:dyDescent="0.2">
      <c r="A2913" s="55">
        <v>2852</v>
      </c>
      <c r="B2913" s="1232">
        <f>'Assets-Liab 5-6'!I41</f>
        <v>225149</v>
      </c>
      <c r="C2913" s="14" t="s">
        <v>672</v>
      </c>
      <c r="D2913" s="14" t="str">
        <f t="shared" si="44"/>
        <v>Error?</v>
      </c>
    </row>
    <row r="2914" spans="1:4" x14ac:dyDescent="0.2">
      <c r="A2914" s="55">
        <v>2853</v>
      </c>
      <c r="B2914" s="1232">
        <f>'Assets-Liab 5-6'!L33</f>
        <v>53838</v>
      </c>
      <c r="D2914" s="14" t="str">
        <f t="shared" si="44"/>
        <v>Error?</v>
      </c>
    </row>
    <row r="2915" spans="1:4" x14ac:dyDescent="0.2">
      <c r="A2915" s="83">
        <v>2854</v>
      </c>
      <c r="D2915" s="14" t="str">
        <f t="shared" si="44"/>
        <v>OK</v>
      </c>
    </row>
    <row r="2916" spans="1:4" x14ac:dyDescent="0.2">
      <c r="A2916" s="55">
        <v>2855</v>
      </c>
      <c r="B2916" s="1232">
        <f>'Assets-Liab 5-6'!L34</f>
        <v>53838</v>
      </c>
      <c r="C2916" s="14" t="s">
        <v>672</v>
      </c>
      <c r="D2916" s="14" t="str">
        <f t="shared" si="44"/>
        <v>Error?</v>
      </c>
    </row>
    <row r="2917" spans="1:4" x14ac:dyDescent="0.2">
      <c r="A2917" s="55">
        <v>2856</v>
      </c>
      <c r="B2917" s="1232">
        <f>'Assets-Liab 5-6'!L41</f>
        <v>53838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48437</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48437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44972</v>
      </c>
      <c r="D3055" s="14" t="str">
        <f t="shared" si="46"/>
        <v>Error?</v>
      </c>
    </row>
    <row r="3056" spans="1:4" x14ac:dyDescent="0.2">
      <c r="A3056" s="55">
        <v>2995</v>
      </c>
      <c r="B3056" s="1232">
        <f>'Expenditures 15-22'!D10</f>
        <v>21159</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124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66255</v>
      </c>
      <c r="C3062" s="14" t="s">
        <v>672</v>
      </c>
      <c r="D3062" s="14" t="str">
        <f t="shared" si="46"/>
        <v>Error?</v>
      </c>
    </row>
    <row r="3063" spans="1:4" x14ac:dyDescent="0.2">
      <c r="A3063" s="83">
        <v>3002</v>
      </c>
      <c r="D3063" s="14" t="str">
        <f t="shared" si="46"/>
        <v>OK</v>
      </c>
    </row>
    <row r="3064" spans="1:4" x14ac:dyDescent="0.2">
      <c r="A3064" s="55">
        <v>3003</v>
      </c>
      <c r="B3064" s="1232">
        <f>'Expenditures 15-22'!D213</f>
        <v>652</v>
      </c>
      <c r="D3064" s="14" t="str">
        <f t="shared" si="46"/>
        <v>Error?</v>
      </c>
    </row>
    <row r="3065" spans="1:4" x14ac:dyDescent="0.2">
      <c r="A3065" s="55">
        <v>3004</v>
      </c>
      <c r="B3065" s="1232">
        <f>'Expenditures 15-22'!K213</f>
        <v>652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13676</v>
      </c>
      <c r="C3225" s="14" t="s">
        <v>672</v>
      </c>
      <c r="D3225" s="14" t="str">
        <f t="shared" si="49"/>
        <v>Error?</v>
      </c>
    </row>
    <row r="3226" spans="1:4" x14ac:dyDescent="0.2">
      <c r="A3226" s="55">
        <v>3165</v>
      </c>
      <c r="B3226" s="1232">
        <f>'Acct Summary 7-8'!I8</f>
        <v>13676</v>
      </c>
      <c r="C3226" s="14" t="s">
        <v>672</v>
      </c>
      <c r="D3226" s="14" t="str">
        <f t="shared" si="49"/>
        <v>Error?</v>
      </c>
    </row>
    <row r="3227" spans="1:4" x14ac:dyDescent="0.2">
      <c r="A3227" s="55">
        <v>3166</v>
      </c>
      <c r="B3227" s="1232">
        <f>'Acct Summary 7-8'!I20</f>
        <v>13676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-2939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500000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500000</v>
      </c>
      <c r="C3238" s="14" t="s">
        <v>672</v>
      </c>
      <c r="D3238" s="14" t="str">
        <f t="shared" si="49"/>
        <v>Error?</v>
      </c>
    </row>
    <row r="3239" spans="1:4" x14ac:dyDescent="0.2">
      <c r="A3239" s="55">
        <v>3178</v>
      </c>
      <c r="B3239" s="1232">
        <f>'Acct Summary 7-8'!D78</f>
        <v>-153738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-22336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40153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81235</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500000</v>
      </c>
      <c r="C3318" s="14" t="s">
        <v>672</v>
      </c>
      <c r="D3318" s="14" t="str">
        <f t="shared" si="50"/>
        <v>Error?</v>
      </c>
    </row>
    <row r="3319" spans="1:4" x14ac:dyDescent="0.2">
      <c r="A3319" s="55">
        <v>3258</v>
      </c>
      <c r="B3319" s="1232">
        <f>'Acct Summary 7-8'!I77</f>
        <v>-500000</v>
      </c>
      <c r="C3319" s="14" t="s">
        <v>672</v>
      </c>
      <c r="D3319" s="14" t="str">
        <f t="shared" si="50"/>
        <v>Error?</v>
      </c>
    </row>
    <row r="3320" spans="1:4" x14ac:dyDescent="0.2">
      <c r="A3320" s="55">
        <v>3259</v>
      </c>
      <c r="B3320" s="1232">
        <f>'Acct Summary 7-8'!I78</f>
        <v>-486324</v>
      </c>
      <c r="C3320" s="14" t="s">
        <v>672</v>
      </c>
      <c r="D3320" s="14" t="str">
        <f t="shared" si="50"/>
        <v>Error?</v>
      </c>
    </row>
    <row r="3321" spans="1:4" x14ac:dyDescent="0.2">
      <c r="A3321" s="55">
        <v>3260</v>
      </c>
      <c r="B3321" s="1232">
        <f>'Acct Summary 7-8'!I79</f>
        <v>711473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225149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221846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47128</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955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269929</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8427</v>
      </c>
      <c r="D3387" s="14" t="str">
        <f t="shared" si="51"/>
        <v>Error?</v>
      </c>
    </row>
    <row r="3388" spans="1:4" x14ac:dyDescent="0.2">
      <c r="A3388" s="55">
        <v>3327</v>
      </c>
      <c r="B3388" s="1232">
        <f>'Expenditures 15-22'!D211</f>
        <v>16630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8427</v>
      </c>
      <c r="C3390" s="14" t="s">
        <v>672</v>
      </c>
      <c r="D3390" s="14" t="str">
        <f t="shared" si="51"/>
        <v>Error?</v>
      </c>
    </row>
    <row r="3391" spans="1:4" x14ac:dyDescent="0.2">
      <c r="A3391" s="55">
        <v>3330</v>
      </c>
      <c r="B3391" s="1232">
        <f>'Expenditures 15-22'!K211</f>
        <v>16630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555611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44277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22321</v>
      </c>
      <c r="D3417" s="14" t="str">
        <f t="shared" si="52"/>
        <v>Error?</v>
      </c>
    </row>
    <row r="3418" spans="1:4" x14ac:dyDescent="0.2">
      <c r="A3418" s="83">
        <v>3357</v>
      </c>
      <c r="D3418" s="14" t="str">
        <f t="shared" si="52"/>
        <v>OK</v>
      </c>
    </row>
    <row r="3419" spans="1:4" x14ac:dyDescent="0.2">
      <c r="A3419" s="55">
        <v>3358</v>
      </c>
      <c r="B3419" s="1232">
        <f>'Assets-Liab 5-6'!F4</f>
        <v>41906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159474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94733</v>
      </c>
      <c r="D3425" s="14" t="str">
        <f t="shared" si="52"/>
        <v>Error?</v>
      </c>
    </row>
    <row r="3426" spans="1:4" x14ac:dyDescent="0.2">
      <c r="A3426" s="83">
        <v>3365</v>
      </c>
      <c r="D3426" s="14" t="str">
        <f t="shared" si="52"/>
        <v>OK</v>
      </c>
    </row>
    <row r="3427" spans="1:4" x14ac:dyDescent="0.2">
      <c r="A3427" s="55">
        <v>3366</v>
      </c>
      <c r="B3427" s="1232">
        <f>'Assets-Liab 5-6'!I4</f>
        <v>114074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53838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60965</v>
      </c>
      <c r="C3446" s="14" t="s">
        <v>672</v>
      </c>
      <c r="D3446" s="14" t="str">
        <f t="shared" si="52"/>
        <v>Error?</v>
      </c>
    </row>
    <row r="3447" spans="1:4" x14ac:dyDescent="0.2">
      <c r="A3447" s="55">
        <v>3386</v>
      </c>
      <c r="B3447" s="1232">
        <f>'Tax Sched 24'!D16</f>
        <v>60965</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61000</v>
      </c>
      <c r="C3449" s="14" t="s">
        <v>672</v>
      </c>
      <c r="D3449" s="14" t="str">
        <f t="shared" si="52"/>
        <v>Error?</v>
      </c>
    </row>
    <row r="3450" spans="1:4" x14ac:dyDescent="0.2">
      <c r="A3450" s="55">
        <v>3389</v>
      </c>
      <c r="B3450" s="1232">
        <f>'Tax Sched 24'!E16</f>
        <v>61000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9313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9313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9313</v>
      </c>
      <c r="D3567" s="14" t="str">
        <f t="shared" si="54"/>
        <v>Error?</v>
      </c>
    </row>
    <row r="3568" spans="1:4" x14ac:dyDescent="0.2">
      <c r="A3568" s="55">
        <v>3507</v>
      </c>
      <c r="B3568" s="1232">
        <f>'Assets-Liab 5-6'!K41</f>
        <v>9313</v>
      </c>
      <c r="C3568" s="14" t="s">
        <v>672</v>
      </c>
      <c r="D3568" s="14" t="str">
        <f t="shared" si="54"/>
        <v>Error?</v>
      </c>
    </row>
    <row r="3569" spans="1:4" x14ac:dyDescent="0.2">
      <c r="A3569" s="55">
        <v>3508</v>
      </c>
      <c r="B3569" s="1232">
        <f>'Acct Summary 7-8'!K4</f>
        <v>13441</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13441</v>
      </c>
      <c r="C3571" s="14" t="s">
        <v>672</v>
      </c>
      <c r="D3571" s="14" t="str">
        <f t="shared" si="54"/>
        <v>Error?</v>
      </c>
    </row>
    <row r="3572" spans="1:4" x14ac:dyDescent="0.2">
      <c r="A3572" s="55">
        <v>3511</v>
      </c>
      <c r="B3572" s="1232">
        <f>'Acct Summary 7-8'!K13</f>
        <v>10456</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10456</v>
      </c>
      <c r="C3575" s="14" t="s">
        <v>672</v>
      </c>
      <c r="D3575" s="14" t="str">
        <f t="shared" si="54"/>
        <v>Error?</v>
      </c>
    </row>
    <row r="3576" spans="1:4" x14ac:dyDescent="0.2">
      <c r="A3576" s="55">
        <v>3515</v>
      </c>
      <c r="B3576" s="1232">
        <f>'Acct Summary 7-8'!K20</f>
        <v>2985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2985</v>
      </c>
      <c r="C3588" s="14" t="s">
        <v>672</v>
      </c>
      <c r="D3588" s="14" t="str">
        <f t="shared" si="55"/>
        <v>Error?</v>
      </c>
    </row>
    <row r="3589" spans="1:4" x14ac:dyDescent="0.2">
      <c r="A3589" s="55">
        <v>3528</v>
      </c>
      <c r="B3589" s="1232">
        <f>'Acct Summary 7-8'!K79</f>
        <v>6328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9313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10456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10456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10456</v>
      </c>
      <c r="C3635" s="14" t="s">
        <v>672</v>
      </c>
      <c r="D3635" s="14" t="str">
        <f t="shared" si="55"/>
        <v>Error?</v>
      </c>
    </row>
    <row r="3636" spans="1:4" x14ac:dyDescent="0.2">
      <c r="A3636" s="55">
        <v>3575</v>
      </c>
      <c r="B3636" s="1232">
        <f>'Expenditures 15-22'!E354</f>
        <v>10456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10456</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10456</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10456</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10456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2985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13442</v>
      </c>
      <c r="C3725" s="14" t="s">
        <v>672</v>
      </c>
      <c r="D3725" s="14" t="str">
        <f t="shared" si="57"/>
        <v>Error?</v>
      </c>
    </row>
    <row r="3726" spans="1:4" x14ac:dyDescent="0.2">
      <c r="A3726" s="55">
        <v>3665</v>
      </c>
      <c r="B3726" s="1232">
        <f>'Tax Sched 24'!D13</f>
        <v>13442</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13870</v>
      </c>
      <c r="C3728" s="14" t="s">
        <v>672</v>
      </c>
      <c r="D3728" s="14" t="str">
        <f t="shared" si="57"/>
        <v>Error?</v>
      </c>
    </row>
    <row r="3729" spans="1:4" x14ac:dyDescent="0.2">
      <c r="A3729" s="55">
        <v>3668</v>
      </c>
      <c r="B3729" s="1232">
        <f>'Tax Sched 24'!E13</f>
        <v>13870</v>
      </c>
      <c r="D3729" s="14" t="str">
        <f t="shared" si="57"/>
        <v>Error?</v>
      </c>
    </row>
    <row r="3730" spans="1:4" x14ac:dyDescent="0.2">
      <c r="A3730" s="55">
        <v>3669</v>
      </c>
      <c r="B3730" s="1232">
        <f>'ICR Computation 30'!E10</f>
        <v>55385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481055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2559516</v>
      </c>
      <c r="C4122" s="14" t="s">
        <v>672</v>
      </c>
      <c r="D4122" s="14" t="str">
        <f t="shared" si="63"/>
        <v>Error?</v>
      </c>
    </row>
    <row r="4123" spans="1:4" x14ac:dyDescent="0.2">
      <c r="A4123" s="55">
        <v>4062</v>
      </c>
      <c r="B4123" s="1232">
        <f>'Acct Summary 7-8'!D10</f>
        <v>324153</v>
      </c>
      <c r="C4123" s="14" t="s">
        <v>672</v>
      </c>
      <c r="D4123" s="14" t="str">
        <f t="shared" si="63"/>
        <v>Error?</v>
      </c>
    </row>
    <row r="4124" spans="1:4" x14ac:dyDescent="0.2">
      <c r="A4124" s="55">
        <v>4063</v>
      </c>
      <c r="B4124" s="1232">
        <f>'Acct Summary 7-8'!E10</f>
        <v>112404</v>
      </c>
      <c r="C4124" s="14" t="s">
        <v>672</v>
      </c>
      <c r="D4124" s="14" t="str">
        <f t="shared" si="63"/>
        <v>Error?</v>
      </c>
    </row>
    <row r="4125" spans="1:4" x14ac:dyDescent="0.2">
      <c r="A4125" s="55">
        <v>4064</v>
      </c>
      <c r="B4125" s="1232">
        <f>'Acct Summary 7-8'!F10</f>
        <v>122168</v>
      </c>
      <c r="C4125" s="14" t="s">
        <v>672</v>
      </c>
      <c r="D4125" s="14" t="str">
        <f t="shared" si="63"/>
        <v>Error?</v>
      </c>
    </row>
    <row r="4126" spans="1:4" x14ac:dyDescent="0.2">
      <c r="A4126" s="55">
        <v>4065</v>
      </c>
      <c r="B4126" s="1232">
        <f>'Acct Summary 7-8'!G10</f>
        <v>152227</v>
      </c>
      <c r="C4126" s="14" t="s">
        <v>672</v>
      </c>
      <c r="D4126" s="14" t="str">
        <f t="shared" si="63"/>
        <v>Error?</v>
      </c>
    </row>
    <row r="4127" spans="1:4" x14ac:dyDescent="0.2">
      <c r="A4127" s="55">
        <v>4066</v>
      </c>
      <c r="B4127" s="1232">
        <f>'Acct Summary 7-8'!H10</f>
        <v>81235</v>
      </c>
      <c r="C4127" s="14" t="s">
        <v>672</v>
      </c>
      <c r="D4127" s="14" t="str">
        <f t="shared" si="63"/>
        <v>Error?</v>
      </c>
    </row>
    <row r="4128" spans="1:4" x14ac:dyDescent="0.2">
      <c r="A4128" s="55">
        <v>4067</v>
      </c>
      <c r="B4128" s="1232">
        <f>'Acct Summary 7-8'!I10</f>
        <v>13676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13441</v>
      </c>
      <c r="C4130" s="14" t="s">
        <v>672</v>
      </c>
      <c r="D4130" s="14" t="str">
        <f t="shared" si="63"/>
        <v>Error?</v>
      </c>
    </row>
    <row r="4131" spans="1:4" x14ac:dyDescent="0.2">
      <c r="A4131" s="55">
        <v>4070</v>
      </c>
      <c r="B4131" s="1232">
        <f>'Acct Summary 7-8'!C18</f>
        <v>481055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2562455</v>
      </c>
      <c r="C4136" s="14" t="s">
        <v>672</v>
      </c>
      <c r="D4136" s="14" t="str">
        <f t="shared" si="63"/>
        <v>Error?</v>
      </c>
    </row>
    <row r="4137" spans="1:4" x14ac:dyDescent="0.2">
      <c r="A4137" s="55">
        <v>4076</v>
      </c>
      <c r="B4137" s="1232">
        <f>'Acct Summary 7-8'!D19</f>
        <v>977891</v>
      </c>
      <c r="C4137" s="14" t="s">
        <v>672</v>
      </c>
      <c r="D4137" s="14" t="str">
        <f t="shared" si="63"/>
        <v>Error?</v>
      </c>
    </row>
    <row r="4138" spans="1:4" x14ac:dyDescent="0.2">
      <c r="A4138" s="55">
        <v>4077</v>
      </c>
      <c r="B4138" s="1232">
        <f>'Acct Summary 7-8'!E19</f>
        <v>112755</v>
      </c>
      <c r="C4138" s="14" t="s">
        <v>672</v>
      </c>
      <c r="D4138" s="14" t="str">
        <f t="shared" si="63"/>
        <v>Error?</v>
      </c>
    </row>
    <row r="4139" spans="1:4" x14ac:dyDescent="0.2">
      <c r="A4139" s="55">
        <v>4078</v>
      </c>
      <c r="B4139" s="1232">
        <f>'Acct Summary 7-8'!F19</f>
        <v>144504</v>
      </c>
      <c r="C4139" s="14" t="s">
        <v>672</v>
      </c>
      <c r="D4139" s="14" t="str">
        <f t="shared" si="63"/>
        <v>Error?</v>
      </c>
    </row>
    <row r="4140" spans="1:4" x14ac:dyDescent="0.2">
      <c r="A4140" s="55">
        <v>4079</v>
      </c>
      <c r="B4140" s="1232">
        <f>'Acct Summary 7-8'!G19</f>
        <v>112074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10456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500000</v>
      </c>
      <c r="C4171" s="14" t="s">
        <v>672</v>
      </c>
      <c r="D4171" s="14" t="str">
        <f t="shared" si="64"/>
        <v>Error?</v>
      </c>
    </row>
    <row r="4172" spans="1:4" x14ac:dyDescent="0.2">
      <c r="A4172" s="55">
        <v>4111</v>
      </c>
      <c r="B4172" s="1232">
        <f>'Short-Term Long-Term Debt 25'!J49</f>
        <v>465288</v>
      </c>
      <c r="C4172" s="14" t="s">
        <v>672</v>
      </c>
      <c r="D4172" s="14" t="str">
        <f t="shared" si="64"/>
        <v>Error?</v>
      </c>
    </row>
    <row r="4173" spans="1:4" x14ac:dyDescent="0.2">
      <c r="A4173" s="55">
        <v>4112</v>
      </c>
      <c r="B4173" s="1232">
        <f>'Short-Term Long-Term Debt 25'!H49</f>
        <v>110000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2750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3450.0000000000005</v>
      </c>
      <c r="C4268" s="14" t="s">
        <v>672</v>
      </c>
      <c r="D4268" s="14" t="str">
        <f t="shared" si="65"/>
        <v>Error?</v>
      </c>
    </row>
    <row r="4269" spans="1:5" x14ac:dyDescent="0.2">
      <c r="A4269" s="91">
        <v>4208</v>
      </c>
      <c r="B4269" s="1232">
        <f>'FP Info 3'!J16</f>
        <v>1197853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11468</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12340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15013</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15013</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12431</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27781517</v>
      </c>
      <c r="D4995" s="14" t="str">
        <f t="shared" si="77"/>
        <v>Error?</v>
      </c>
    </row>
    <row r="4996" spans="1:4" x14ac:dyDescent="0.2">
      <c r="A4996" s="91">
        <v>4935</v>
      </c>
      <c r="B4996" s="1232">
        <f>'FP Info 3'!H31</f>
        <v>3833849.3460000004</v>
      </c>
      <c r="D4996" s="14" t="str">
        <f t="shared" si="77"/>
        <v>Error?</v>
      </c>
    </row>
    <row r="4997" spans="1:4" x14ac:dyDescent="0.2">
      <c r="A4997" s="91">
        <v>4936</v>
      </c>
      <c r="B4997" s="1232">
        <f>'FP Info 3'!H37</f>
        <v>500000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13442</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739195</v>
      </c>
      <c r="D5061" s="14" t="str">
        <f t="shared" si="78"/>
        <v>Error?</v>
      </c>
    </row>
    <row r="5062" spans="1:4" x14ac:dyDescent="0.2">
      <c r="A5062" s="83">
        <v>5001</v>
      </c>
      <c r="D5062" s="14" t="str">
        <f t="shared" si="78"/>
        <v>OK</v>
      </c>
    </row>
    <row r="5063" spans="1:4" x14ac:dyDescent="0.2">
      <c r="A5063" s="55">
        <v>5002</v>
      </c>
      <c r="B5063" s="1232">
        <f>'Revenues 9-14'!C7</f>
        <v>10756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763393</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646451</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646451</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62307</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62307</v>
      </c>
      <c r="C5087" s="14" t="s">
        <v>672</v>
      </c>
      <c r="D5087" s="14" t="str">
        <f t="shared" si="78"/>
        <v>Error?</v>
      </c>
    </row>
    <row r="5088" spans="1:4" x14ac:dyDescent="0.2">
      <c r="A5088" s="55">
        <v>5027</v>
      </c>
      <c r="B5088" s="1232">
        <f>'Revenues 9-14'!C65</f>
        <v>3075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3075</v>
      </c>
      <c r="C5090" s="14" t="s">
        <v>672</v>
      </c>
      <c r="D5090" s="14" t="str">
        <f t="shared" si="78"/>
        <v>Error?</v>
      </c>
    </row>
    <row r="5091" spans="1:4" x14ac:dyDescent="0.2">
      <c r="A5091" s="55">
        <v>5030</v>
      </c>
      <c r="B5091" s="1232">
        <f>'Revenues 9-14'!C70</f>
        <v>6470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181</v>
      </c>
      <c r="D5095" s="14" t="str">
        <f t="shared" si="78"/>
        <v>Error?</v>
      </c>
    </row>
    <row r="5096" spans="1:4" x14ac:dyDescent="0.2">
      <c r="A5096" s="55">
        <v>5035</v>
      </c>
      <c r="B5096" s="1232">
        <f>'Revenues 9-14'!C75</f>
        <v>29349</v>
      </c>
      <c r="C5096" s="14" t="s">
        <v>672</v>
      </c>
      <c r="D5096" s="14" t="str">
        <f t="shared" si="78"/>
        <v>Error?</v>
      </c>
    </row>
    <row r="5097" spans="1:4" x14ac:dyDescent="0.2">
      <c r="A5097" s="55">
        <v>5036</v>
      </c>
      <c r="B5097" s="1232">
        <f>'Revenues 9-14'!C77</f>
        <v>5072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721</v>
      </c>
      <c r="D5099" s="14" t="str">
        <f t="shared" si="78"/>
        <v>Error?</v>
      </c>
    </row>
    <row r="5100" spans="1:4" x14ac:dyDescent="0.2">
      <c r="A5100" s="55">
        <v>5039</v>
      </c>
      <c r="B5100" s="1232">
        <f>'Revenues 9-14'!C80</f>
        <v>71</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5864</v>
      </c>
      <c r="C5102" s="14" t="s">
        <v>672</v>
      </c>
      <c r="D5102" s="14" t="str">
        <f t="shared" si="78"/>
        <v>Error?</v>
      </c>
    </row>
    <row r="5103" spans="1:4" x14ac:dyDescent="0.2">
      <c r="A5103" s="55">
        <v>5042</v>
      </c>
      <c r="B5103" s="1232">
        <f>'Revenues 9-14'!C84</f>
        <v>4616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4616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12419</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9029</v>
      </c>
      <c r="D5119" s="14" t="str">
        <f t="shared" ref="D5119:D5182" si="79">IF(ISBLANK(B5119),"OK",IF(A5119-B5119=0,"OK","Error?"))</f>
        <v>Error?</v>
      </c>
    </row>
    <row r="5120" spans="1:4" x14ac:dyDescent="0.2">
      <c r="A5120" s="55">
        <v>5059</v>
      </c>
      <c r="B5120" s="1232">
        <f>'Revenues 9-14'!C108</f>
        <v>23323</v>
      </c>
      <c r="C5120" s="14" t="s">
        <v>672</v>
      </c>
      <c r="D5120" s="14" t="str">
        <f t="shared" si="79"/>
        <v>Error?</v>
      </c>
    </row>
    <row r="5121" spans="1:4" x14ac:dyDescent="0.2">
      <c r="A5121" s="55">
        <v>5060</v>
      </c>
      <c r="B5121" s="1232">
        <f>'Revenues 9-14'!C109</f>
        <v>1538378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216681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216681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29703</v>
      </c>
      <c r="D5134" s="14" t="str">
        <f t="shared" si="79"/>
        <v>Error?</v>
      </c>
    </row>
    <row r="5135" spans="1:4" x14ac:dyDescent="0.2">
      <c r="A5135" s="55">
        <v>5074</v>
      </c>
      <c r="B5135" s="1232">
        <f>'Revenues 9-14'!C126</f>
        <v>53044</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82747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527</v>
      </c>
      <c r="D5167" s="14" t="str">
        <f t="shared" si="79"/>
        <v>Error?</v>
      </c>
    </row>
    <row r="5168" spans="1:4" x14ac:dyDescent="0.2">
      <c r="A5168" s="55">
        <v>5107</v>
      </c>
      <c r="B5168" s="1232">
        <f>'Revenues 9-14'!C147</f>
        <v>2326</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58200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143800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360481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50499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19167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69666</v>
      </c>
      <c r="C5246" s="14" t="s">
        <v>672</v>
      </c>
      <c r="D5246" s="14" t="str">
        <f t="shared" si="80"/>
        <v>Error?</v>
      </c>
    </row>
    <row r="5247" spans="1:4" x14ac:dyDescent="0.2">
      <c r="A5247" s="55">
        <v>5186</v>
      </c>
      <c r="B5247" s="1232">
        <f>'Revenues 9-14'!C203</f>
        <v>58684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58684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179602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179602</v>
      </c>
      <c r="C5326" s="14" t="s">
        <v>672</v>
      </c>
      <c r="D5326" s="14" t="str">
        <f t="shared" si="82"/>
        <v>Error?</v>
      </c>
    </row>
    <row r="5327" spans="1:4" x14ac:dyDescent="0.2">
      <c r="A5327" s="55">
        <v>5266</v>
      </c>
      <c r="B5327" s="1232">
        <f>'Revenues 9-14'!C275</f>
        <v>2078461</v>
      </c>
      <c r="C5327" s="14" t="s">
        <v>672</v>
      </c>
      <c r="D5327" s="14" t="str">
        <f t="shared" si="82"/>
        <v>Error?</v>
      </c>
    </row>
    <row r="5328" spans="1:4" x14ac:dyDescent="0.2">
      <c r="A5328" s="55">
        <v>5267</v>
      </c>
      <c r="B5328" s="1232">
        <f>'Revenues 9-14'!D5</f>
        <v>134394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134394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189542</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189542</v>
      </c>
      <c r="C5339" s="14" t="s">
        <v>672</v>
      </c>
      <c r="D5339" s="14" t="str">
        <f t="shared" si="82"/>
        <v>Error?</v>
      </c>
    </row>
    <row r="5340" spans="1:4" x14ac:dyDescent="0.2">
      <c r="A5340" s="55">
        <v>5279</v>
      </c>
      <c r="B5340" s="1232">
        <f>'Revenues 9-14'!D65</f>
        <v>217</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217</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324153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324153</v>
      </c>
      <c r="C5508" s="14" t="s">
        <v>672</v>
      </c>
      <c r="D5508" s="14" t="str">
        <f t="shared" si="85"/>
        <v>Error?</v>
      </c>
    </row>
    <row r="5509" spans="1:4" x14ac:dyDescent="0.2">
      <c r="A5509" s="55">
        <v>5448</v>
      </c>
      <c r="B5509" s="1232">
        <f>'Revenues 9-14'!E5</f>
        <v>112398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112398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112404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112404</v>
      </c>
      <c r="C5552" s="14" t="s">
        <v>672</v>
      </c>
      <c r="D5552" s="14" t="str">
        <f t="shared" si="85"/>
        <v>Error?</v>
      </c>
    </row>
    <row r="5553" spans="1:4" x14ac:dyDescent="0.2">
      <c r="A5553" s="55">
        <v>5492</v>
      </c>
      <c r="B5553" s="1232">
        <f>'Revenues 9-14'!F5</f>
        <v>53765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53765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368</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368</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54133</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46103</v>
      </c>
      <c r="D5615" s="14" t="str">
        <f t="shared" si="86"/>
        <v>Error?</v>
      </c>
    </row>
    <row r="5616" spans="1:4" x14ac:dyDescent="0.2">
      <c r="A5616" s="83">
        <v>5555</v>
      </c>
      <c r="D5616" s="14" t="str">
        <f t="shared" si="86"/>
        <v>OK</v>
      </c>
    </row>
    <row r="5617" spans="1:4" x14ac:dyDescent="0.2">
      <c r="A5617" s="55">
        <v>5556</v>
      </c>
      <c r="B5617" s="1232">
        <f>'Revenues 9-14'!F152</f>
        <v>21932</v>
      </c>
      <c r="D5617" s="14" t="str">
        <f t="shared" si="86"/>
        <v>Error?</v>
      </c>
    </row>
    <row r="5618" spans="1:4" x14ac:dyDescent="0.2">
      <c r="A5618" s="55">
        <v>5557</v>
      </c>
      <c r="B5618" s="1232">
        <f>'Revenues 9-14'!F154</f>
        <v>68035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68035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68035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122168</v>
      </c>
      <c r="C5720" s="14" t="s">
        <v>672</v>
      </c>
      <c r="D5720" s="14" t="str">
        <f t="shared" si="88"/>
        <v>Error?</v>
      </c>
    </row>
    <row r="5721" spans="1:4" x14ac:dyDescent="0.2">
      <c r="A5721" s="55">
        <v>5660</v>
      </c>
      <c r="B5721" s="1232">
        <f>'Revenues 9-14'!G5</f>
        <v>67513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60965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128478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23651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23651</v>
      </c>
      <c r="C5730" s="14" t="s">
        <v>672</v>
      </c>
      <c r="D5730" s="14" t="str">
        <f t="shared" si="88"/>
        <v>Error?</v>
      </c>
    </row>
    <row r="5731" spans="1:4" x14ac:dyDescent="0.2">
      <c r="A5731" s="55">
        <v>5670</v>
      </c>
      <c r="B5731" s="1232">
        <f>'Revenues 9-14'!G65</f>
        <v>98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152227</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81235</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81235</v>
      </c>
      <c r="C5915" s="14" t="s">
        <v>672</v>
      </c>
      <c r="D5915" s="14" t="str">
        <f t="shared" si="91"/>
        <v>Error?</v>
      </c>
    </row>
    <row r="5916" spans="1:4" x14ac:dyDescent="0.2">
      <c r="A5916" s="55">
        <v>5855</v>
      </c>
      <c r="B5916" s="1232">
        <f>'Revenues 9-14'!I5</f>
        <v>13442</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13442</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234</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234</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13676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13441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13441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13441</v>
      </c>
      <c r="C6023" s="14" t="s">
        <v>672</v>
      </c>
      <c r="D6023" s="14" t="str">
        <f t="shared" si="93"/>
        <v>Error?</v>
      </c>
    </row>
    <row r="6024" spans="1:5" x14ac:dyDescent="0.2">
      <c r="A6024" s="55">
        <v>5963</v>
      </c>
      <c r="B6024" s="1232">
        <f>'Revenues 9-14'!G109</f>
        <v>152227</v>
      </c>
      <c r="C6024" s="14" t="s">
        <v>672</v>
      </c>
      <c r="D6024" s="14" t="str">
        <f t="shared" si="93"/>
        <v>Error?</v>
      </c>
    </row>
    <row r="6025" spans="1:5" x14ac:dyDescent="0.2">
      <c r="A6025" s="55">
        <v>5964</v>
      </c>
      <c r="B6025" s="1232">
        <f>'Revenues 9-14'!H109</f>
        <v>81235</v>
      </c>
      <c r="C6025" s="14" t="s">
        <v>672</v>
      </c>
      <c r="D6025" s="14" t="str">
        <f t="shared" si="93"/>
        <v>Error?</v>
      </c>
    </row>
    <row r="6026" spans="1:5" x14ac:dyDescent="0.2">
      <c r="A6026" s="55">
        <v>5965</v>
      </c>
      <c r="B6026" s="1232">
        <f>'Revenues 9-14'!I109</f>
        <v>13676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13441</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22698</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4976</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183.68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43424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43424</v>
      </c>
      <c r="D6215" s="14" t="str">
        <f t="shared" si="96"/>
        <v>Error?</v>
      </c>
      <c r="E6215" s="14" t="s">
        <v>209</v>
      </c>
    </row>
    <row r="6216" spans="1:5" x14ac:dyDescent="0.2">
      <c r="A6216">
        <v>6155</v>
      </c>
      <c r="B6216" s="1232">
        <f>'Assets-Liab 5-6'!J41</f>
        <v>43424</v>
      </c>
      <c r="D6216" s="14" t="str">
        <f t="shared" si="96"/>
        <v>Error?</v>
      </c>
      <c r="E6216" s="14" t="s">
        <v>209</v>
      </c>
    </row>
    <row r="6217" spans="1:5" x14ac:dyDescent="0.2">
      <c r="A6217">
        <v>6156</v>
      </c>
      <c r="B6217" s="1232">
        <f>'Assets-Liab 5-6'!J4</f>
        <v>43424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244559</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244559</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244559</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203437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203437</v>
      </c>
      <c r="D6229" s="14" t="str">
        <f t="shared" si="96"/>
        <v>Error?</v>
      </c>
      <c r="E6229" s="14" t="s">
        <v>209</v>
      </c>
    </row>
    <row r="6230" spans="1:5" x14ac:dyDescent="0.2">
      <c r="A6230">
        <v>6169</v>
      </c>
      <c r="B6230" s="1232">
        <f>'Acct Summary 7-8'!J20</f>
        <v>41122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41122</v>
      </c>
      <c r="D6263" s="14" t="str">
        <f t="shared" si="96"/>
        <v>Error?</v>
      </c>
      <c r="E6263" s="14" t="s">
        <v>209</v>
      </c>
    </row>
    <row r="6264" spans="1:5" x14ac:dyDescent="0.2">
      <c r="A6264">
        <v>6203</v>
      </c>
      <c r="B6264" s="1232">
        <f>'Acct Summary 7-8'!J79</f>
        <v>2302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43424</v>
      </c>
      <c r="D6266" s="14" t="str">
        <f t="shared" si="96"/>
        <v>Error?</v>
      </c>
      <c r="E6266" s="14" t="s">
        <v>209</v>
      </c>
    </row>
    <row r="6267" spans="1:5" x14ac:dyDescent="0.2">
      <c r="A6267">
        <v>6206</v>
      </c>
      <c r="B6267" s="1232">
        <f>'Acct Summary 7-8'!C82</f>
        <v>-2939</v>
      </c>
      <c r="D6267" s="14" t="str">
        <f t="shared" si="96"/>
        <v>Error?</v>
      </c>
      <c r="E6267" s="14" t="s">
        <v>209</v>
      </c>
    </row>
    <row r="6268" spans="1:5" x14ac:dyDescent="0.2">
      <c r="A6268">
        <v>6207</v>
      </c>
      <c r="B6268" s="1232">
        <f>'Acct Summary 7-8'!D82</f>
        <v>-153738</v>
      </c>
      <c r="D6268" s="14" t="str">
        <f t="shared" si="96"/>
        <v>Error?</v>
      </c>
      <c r="E6268" s="14" t="s">
        <v>209</v>
      </c>
    </row>
    <row r="6269" spans="1:5" x14ac:dyDescent="0.2">
      <c r="A6269">
        <v>6208</v>
      </c>
      <c r="B6269" s="1232">
        <f>'Acct Summary 7-8'!E82</f>
        <v>-351</v>
      </c>
      <c r="D6269" s="14" t="str">
        <f t="shared" si="96"/>
        <v>Error?</v>
      </c>
      <c r="E6269" s="14" t="s">
        <v>209</v>
      </c>
    </row>
    <row r="6270" spans="1:5" x14ac:dyDescent="0.2">
      <c r="A6270">
        <v>6209</v>
      </c>
      <c r="B6270" s="1232">
        <f>'Acct Summary 7-8'!F82</f>
        <v>-22336</v>
      </c>
      <c r="D6270" s="14" t="str">
        <f t="shared" si="96"/>
        <v>Error?</v>
      </c>
      <c r="E6270" s="14" t="s">
        <v>209</v>
      </c>
    </row>
    <row r="6271" spans="1:5" x14ac:dyDescent="0.2">
      <c r="A6271">
        <v>6210</v>
      </c>
      <c r="B6271" s="1232">
        <f>'Acct Summary 7-8'!G82</f>
        <v>40153</v>
      </c>
      <c r="D6271" s="14" t="str">
        <f t="shared" ref="D6271:D6334" si="97">IF(ISBLANK(B6271),"OK",IF(A6271-B6271=0,"OK","Error?"))</f>
        <v>Error?</v>
      </c>
      <c r="E6271" s="14" t="s">
        <v>209</v>
      </c>
    </row>
    <row r="6272" spans="1:5" x14ac:dyDescent="0.2">
      <c r="A6272">
        <v>6211</v>
      </c>
      <c r="B6272" s="1232">
        <f>'Acct Summary 7-8'!H82</f>
        <v>81235</v>
      </c>
      <c r="D6272" s="14" t="str">
        <f t="shared" si="97"/>
        <v>Error?</v>
      </c>
      <c r="E6272" s="14" t="s">
        <v>209</v>
      </c>
    </row>
    <row r="6273" spans="1:5" x14ac:dyDescent="0.2">
      <c r="A6273">
        <v>6212</v>
      </c>
      <c r="B6273" s="1232">
        <f>'Acct Summary 7-8'!I82</f>
        <v>-486324</v>
      </c>
      <c r="D6273" s="14" t="str">
        <f t="shared" si="97"/>
        <v>Error?</v>
      </c>
      <c r="E6273" s="14" t="s">
        <v>209</v>
      </c>
    </row>
    <row r="6274" spans="1:5" x14ac:dyDescent="0.2">
      <c r="A6274">
        <v>6213</v>
      </c>
      <c r="B6274" s="1232">
        <f>'Acct Summary 7-8'!J82</f>
        <v>41122</v>
      </c>
      <c r="D6274" s="14" t="str">
        <f t="shared" si="97"/>
        <v>Error?</v>
      </c>
      <c r="E6274" s="14" t="s">
        <v>209</v>
      </c>
    </row>
    <row r="6275" spans="1:5" x14ac:dyDescent="0.2">
      <c r="A6275">
        <v>6214</v>
      </c>
      <c r="B6275" s="1232">
        <f>'Acct Summary 7-8'!K82</f>
        <v>2985</v>
      </c>
      <c r="D6275" s="14" t="str">
        <f t="shared" si="97"/>
        <v>Error?</v>
      </c>
      <c r="E6275" s="14" t="s">
        <v>209</v>
      </c>
    </row>
    <row r="6276" spans="1:5" x14ac:dyDescent="0.2">
      <c r="A6276">
        <v>6215</v>
      </c>
      <c r="B6276" s="1232">
        <f>'Acct Summary 7-8'!C83</f>
        <v>-4.7654719746792751E-3</v>
      </c>
      <c r="D6276" s="14" t="str">
        <f t="shared" si="97"/>
        <v>Error?</v>
      </c>
      <c r="E6276" s="14" t="s">
        <v>209</v>
      </c>
    </row>
    <row r="6277" spans="1:5" x14ac:dyDescent="0.2">
      <c r="A6277">
        <v>6216</v>
      </c>
      <c r="B6277" s="1232">
        <f>'Acct Summary 7-8'!D83</f>
        <v>-1.2730449471696863</v>
      </c>
      <c r="D6277" s="14" t="str">
        <f t="shared" si="97"/>
        <v>Error?</v>
      </c>
      <c r="E6277" s="14" t="s">
        <v>209</v>
      </c>
    </row>
    <row r="6278" spans="1:5" x14ac:dyDescent="0.2">
      <c r="A6278">
        <v>6217</v>
      </c>
      <c r="B6278" s="1232">
        <f>'Acct Summary 7-8'!E83</f>
        <v>-1.0111776907121457E-2</v>
      </c>
      <c r="D6278" s="14" t="str">
        <f t="shared" si="97"/>
        <v>Error?</v>
      </c>
      <c r="E6278" s="14" t="s">
        <v>209</v>
      </c>
    </row>
    <row r="6279" spans="1:5" x14ac:dyDescent="0.2">
      <c r="A6279">
        <v>6218</v>
      </c>
      <c r="B6279" s="1232">
        <f>'Acct Summary 7-8'!F83</f>
        <v>-9.4961141438361985E-2</v>
      </c>
      <c r="D6279" s="14" t="str">
        <f t="shared" si="97"/>
        <v>Error?</v>
      </c>
      <c r="E6279" s="14" t="s">
        <v>209</v>
      </c>
    </row>
    <row r="6280" spans="1:5" x14ac:dyDescent="0.2">
      <c r="A6280">
        <v>6219</v>
      </c>
      <c r="B6280" s="1232">
        <f>'Acct Summary 7-8'!G83</f>
        <v>0.15610554512337832</v>
      </c>
      <c r="D6280" s="14" t="str">
        <f t="shared" si="97"/>
        <v>Error?</v>
      </c>
      <c r="E6280" s="14" t="s">
        <v>209</v>
      </c>
    </row>
    <row r="6281" spans="1:5" x14ac:dyDescent="0.2">
      <c r="A6281">
        <v>6220</v>
      </c>
      <c r="B6281" s="1232">
        <f>'Acct Summary 7-8'!H83</f>
        <v>0.85751533256626522</v>
      </c>
      <c r="D6281" s="14" t="str">
        <f t="shared" si="97"/>
        <v>Error?</v>
      </c>
      <c r="E6281" s="14" t="s">
        <v>209</v>
      </c>
    </row>
    <row r="6282" spans="1:5" x14ac:dyDescent="0.2">
      <c r="A6282">
        <v>6221</v>
      </c>
      <c r="B6282" s="1232">
        <f>'Acct Summary 7-8'!I83</f>
        <v>-2.1600095936468739</v>
      </c>
      <c r="D6282" s="14" t="str">
        <f t="shared" si="97"/>
        <v>Error?</v>
      </c>
      <c r="E6282" s="14" t="s">
        <v>209</v>
      </c>
    </row>
    <row r="6283" spans="1:5" x14ac:dyDescent="0.2">
      <c r="A6283">
        <v>6222</v>
      </c>
      <c r="B6283" s="1232">
        <f>'Acct Summary 7-8'!J83</f>
        <v>0.94698784082535004</v>
      </c>
      <c r="D6283" s="14" t="str">
        <f t="shared" si="97"/>
        <v>Error?</v>
      </c>
      <c r="E6283" s="14" t="s">
        <v>209</v>
      </c>
    </row>
    <row r="6284" spans="1:5" x14ac:dyDescent="0.2">
      <c r="A6284">
        <v>6223</v>
      </c>
      <c r="B6284" s="1232">
        <f>'Acct Summary 7-8'!K83</f>
        <v>0.32051970364007304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244559</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244559</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1875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244559</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48045</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79431</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4265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149826</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203437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244559</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2925</v>
      </c>
      <c r="D7073" s="14" t="str">
        <f t="shared" si="109"/>
        <v>Error?</v>
      </c>
    </row>
    <row r="7074" spans="1:4" x14ac:dyDescent="0.2">
      <c r="A7074">
        <v>7013</v>
      </c>
      <c r="B7074" s="1232">
        <f>'Expenditures 15-22'!K210</f>
        <v>2925</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21</v>
      </c>
      <c r="D7079" s="14" t="str">
        <f t="shared" si="109"/>
        <v>Error?</v>
      </c>
    </row>
    <row r="7080" spans="1:4" x14ac:dyDescent="0.2">
      <c r="A7080">
        <v>7019</v>
      </c>
      <c r="B7080" s="1232">
        <f>'Expenditures 15-22'!K220</f>
        <v>21</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14249</v>
      </c>
      <c r="D7093" s="14" t="str">
        <f t="shared" si="109"/>
        <v>Error?</v>
      </c>
    </row>
    <row r="7094" spans="1:4" x14ac:dyDescent="0.2">
      <c r="A7094">
        <v>7033</v>
      </c>
      <c r="B7094" s="1232">
        <f>'Expenditures 15-22'!K248</f>
        <v>14249</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25066</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25066</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17167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17167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29925</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29925</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101015</v>
      </c>
      <c r="D7172" s="14" t="str">
        <f t="shared" si="111"/>
        <v>Error?</v>
      </c>
    </row>
    <row r="7173" spans="1:4" x14ac:dyDescent="0.2">
      <c r="A7173">
        <v>7112</v>
      </c>
      <c r="B7173" s="1232">
        <f>'Expenditures 15-22'!D318</f>
        <v>24746</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125761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5518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5518</v>
      </c>
      <c r="D7198" s="14" t="str">
        <f t="shared" si="111"/>
        <v>Error?</v>
      </c>
    </row>
    <row r="7199" spans="1:4" x14ac:dyDescent="0.2">
      <c r="A7199">
        <v>7138</v>
      </c>
      <c r="B7199" s="1232">
        <f>'Expenditures 15-22'!C323</f>
        <v>101015</v>
      </c>
      <c r="D7199" s="14" t="str">
        <f t="shared" si="111"/>
        <v>Error?</v>
      </c>
    </row>
    <row r="7200" spans="1:4" x14ac:dyDescent="0.2">
      <c r="A7200">
        <v>7139</v>
      </c>
      <c r="B7200" s="1232">
        <f>'Expenditures 15-22'!D323</f>
        <v>24746</v>
      </c>
      <c r="D7200" s="14" t="str">
        <f t="shared" si="111"/>
        <v>Error?</v>
      </c>
    </row>
    <row r="7201" spans="1:4" x14ac:dyDescent="0.2">
      <c r="A7201">
        <v>7140</v>
      </c>
      <c r="B7201" s="1232">
        <f>'Expenditures 15-22'!E323</f>
        <v>77676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203437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101015</v>
      </c>
      <c r="D7216" s="14" t="str">
        <f t="shared" si="111"/>
        <v>Error?</v>
      </c>
    </row>
    <row r="7217" spans="1:4" x14ac:dyDescent="0.2">
      <c r="A7217">
        <v>7156</v>
      </c>
      <c r="B7217" s="1232">
        <f>'Expenditures 15-22'!D331</f>
        <v>24746</v>
      </c>
      <c r="D7217" s="14" t="str">
        <f t="shared" si="111"/>
        <v>Error?</v>
      </c>
    </row>
    <row r="7218" spans="1:4" x14ac:dyDescent="0.2">
      <c r="A7218">
        <v>7157</v>
      </c>
      <c r="B7218" s="1232">
        <f>'Expenditures 15-22'!E331</f>
        <v>77676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203437</v>
      </c>
      <c r="D7224" s="14" t="str">
        <f t="shared" si="111"/>
        <v>Error?</v>
      </c>
    </row>
    <row r="7225" spans="1:4" x14ac:dyDescent="0.2">
      <c r="A7225">
        <v>7164</v>
      </c>
      <c r="B7225" s="1232">
        <f>'Expenditures 15-22'!K332</f>
        <v>41122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20540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10846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1448</v>
      </c>
      <c r="D7263" s="14" t="str">
        <f t="shared" si="112"/>
        <v>Error?</v>
      </c>
    </row>
    <row r="7264" spans="1:4" x14ac:dyDescent="0.2">
      <c r="A7264">
        <f t="shared" si="113"/>
        <v>7203</v>
      </c>
      <c r="B7264" s="1232">
        <f>'Expenditures 15-22'!D17</f>
        <v>178</v>
      </c>
      <c r="D7264" s="14" t="str">
        <f t="shared" si="112"/>
        <v>Error?</v>
      </c>
    </row>
    <row r="7265" spans="1:5" x14ac:dyDescent="0.2">
      <c r="A7265">
        <f t="shared" si="113"/>
        <v>7204</v>
      </c>
      <c r="B7265" s="1232">
        <f>'Expenditures 15-22'!E17</f>
        <v>2629</v>
      </c>
      <c r="D7265" s="14" t="str">
        <f t="shared" si="112"/>
        <v>Error?</v>
      </c>
    </row>
    <row r="7266" spans="1:5" x14ac:dyDescent="0.2">
      <c r="A7266">
        <f t="shared" si="113"/>
        <v>7205</v>
      </c>
      <c r="B7266" s="1232">
        <f>'Expenditures 15-22'!F17</f>
        <v>10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77313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13498</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1875</v>
      </c>
      <c r="D7712" s="14" t="str">
        <f t="shared" si="126"/>
        <v>Error?</v>
      </c>
      <c r="E7712" s="14" t="s">
        <v>988</v>
      </c>
    </row>
    <row r="7713" spans="1:6" x14ac:dyDescent="0.2">
      <c r="A7713">
        <v>7652</v>
      </c>
      <c r="B7713" s="1232">
        <f>'Rest Tax Levies-Tort Im 26'!J8</f>
        <v>81235</v>
      </c>
      <c r="D7713" s="14" t="str">
        <f t="shared" si="126"/>
        <v>Error?</v>
      </c>
      <c r="E7713" s="14" t="s">
        <v>988</v>
      </c>
    </row>
    <row r="7714" spans="1:6" x14ac:dyDescent="0.2">
      <c r="A7714">
        <v>7653</v>
      </c>
      <c r="B7714" s="1232">
        <f>'Rest Tax Levies-Tort Im 26'!K9</f>
        <v>2326</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81235</v>
      </c>
      <c r="D7718" s="14" t="str">
        <f t="shared" si="126"/>
        <v>Error?</v>
      </c>
      <c r="E7718" s="14" t="s">
        <v>988</v>
      </c>
    </row>
    <row r="7719" spans="1:6" x14ac:dyDescent="0.2">
      <c r="A7719">
        <v>7658</v>
      </c>
      <c r="B7719" s="1232">
        <f>'Rest Tax Levies-Tort Im 26'!K12</f>
        <v>4201</v>
      </c>
      <c r="D7719" s="14" t="str">
        <f t="shared" si="126"/>
        <v>Error?</v>
      </c>
      <c r="E7719" s="14" t="s">
        <v>988</v>
      </c>
    </row>
    <row r="7720" spans="1:6" x14ac:dyDescent="0.2">
      <c r="A7720">
        <v>7659</v>
      </c>
      <c r="B7720" s="1232">
        <f>'Rest Tax Levies-Tort Im 26'!H14</f>
        <v>10756</v>
      </c>
      <c r="D7720" s="14" t="str">
        <f t="shared" si="126"/>
        <v>Error?</v>
      </c>
      <c r="E7720" s="14" t="s">
        <v>988</v>
      </c>
    </row>
    <row r="7721" spans="1:6" x14ac:dyDescent="0.2">
      <c r="A7721">
        <v>7660</v>
      </c>
      <c r="B7721" s="1232">
        <f>'Rest Tax Levies-Tort Im 26'!K14</f>
        <v>4201</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81235</v>
      </c>
      <c r="D7731" s="14" t="str">
        <f t="shared" si="126"/>
        <v>Error?</v>
      </c>
      <c r="E7731" s="14" t="s">
        <v>988</v>
      </c>
    </row>
    <row r="7732" spans="1:6" x14ac:dyDescent="0.2">
      <c r="A7732">
        <v>7671</v>
      </c>
      <c r="B7732" s="1232">
        <f>'Rest Tax Levies-Tort Im 26'!J24</f>
        <v>94733</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94733</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500000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2016-09-13T14:34:39Z</cp:lastPrinted>
  <dcterms:created xsi:type="dcterms:W3CDTF">2003-10-29T19:06:34Z</dcterms:created>
  <dcterms:modified xsi:type="dcterms:W3CDTF">2016-09-26T16:18:07Z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